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15" windowWidth="25695" windowHeight="12705" activeTab="1"/>
  </bookViews>
  <sheets>
    <sheet name="Раздел 1" sheetId="1" r:id="rId1"/>
    <sheet name="Раздел 2" sheetId="2" r:id="rId2"/>
  </sheets>
  <definedNames>
    <definedName name="_xlnm._FilterDatabase" localSheetId="0" hidden="1">'Раздел 1'!$A$35:$AW$264</definedName>
    <definedName name="_xlnm._FilterDatabase" localSheetId="1" hidden="1">'Раздел 2'!$A$6:$U$234</definedName>
    <definedName name="Z_01C5CA00_CEF1_471B_A504_BD3F4412AB91_.wvu.FilterData" localSheetId="0" hidden="1">'Раздел 1'!$A$35:$AW$262</definedName>
    <definedName name="Z_01C5CA00_CEF1_471B_A504_BD3F4412AB91_.wvu.FilterData" localSheetId="1" hidden="1">'Раздел 2'!$A$1:$AU$234</definedName>
    <definedName name="Z_06E37788_578E_48AE_80B8_C053C2BAEE4C_.wvu.FilterData" localSheetId="0" hidden="1">'Раздел 1'!$A$35:$AW$262</definedName>
    <definedName name="Z_06E37788_578E_48AE_80B8_C053C2BAEE4C_.wvu.FilterData" localSheetId="1" hidden="1">'Раздел 2'!#REF!</definedName>
    <definedName name="Z_07C1B469_E3EB_49FB_A23C_11FE36678240_.wvu.FilterData" localSheetId="0" hidden="1">'Раздел 1'!$A$35:$AW$262</definedName>
    <definedName name="Z_07C1B469_E3EB_49FB_A23C_11FE36678240_.wvu.FilterData" localSheetId="1" hidden="1">'Раздел 2'!$A$1:$AU$234</definedName>
    <definedName name="Z_07C9AF79_2C78_4EDC_894B_83828E8F898D_.wvu.FilterData" localSheetId="0" hidden="1">'Раздел 1'!$A$35:$AW$262</definedName>
    <definedName name="Z_07C9AF79_2C78_4EDC_894B_83828E8F898D_.wvu.FilterData" localSheetId="1" hidden="1">'Раздел 2'!$A$1:$AU$234</definedName>
    <definedName name="Z_0AD1E42B_1CBF_4AB0_BEE3_C782FE013164_.wvu.FilterData" localSheetId="0" hidden="1">'Раздел 1'!$A$35:$AW$262</definedName>
    <definedName name="Z_0AD1E42B_1CBF_4AB0_BEE3_C782FE013164_.wvu.FilterData" localSheetId="1" hidden="1">'Раздел 2'!$A$1:$AU$234</definedName>
    <definedName name="Z_0BF6DE5E_8E6F_4A02_AF95_EB14D56B4741_.wvu.FilterData" localSheetId="0" hidden="1">'Раздел 1'!$A$35:$AW$262</definedName>
    <definedName name="Z_0BF6DE5E_8E6F_4A02_AF95_EB14D56B4741_.wvu.FilterData" localSheetId="1" hidden="1">'Раздел 2'!$A$1:$AU$234</definedName>
    <definedName name="Z_0BF6DE5E_8E6F_4A02_AF95_EB14D56B4741_.wvu.PrintArea" localSheetId="0" hidden="1">'Раздел 1'!$A$1:$AW$262</definedName>
    <definedName name="Z_0BF6DE5E_8E6F_4A02_AF95_EB14D56B4741_.wvu.PrintArea" localSheetId="1" hidden="1">'Раздел 2'!$A$1:$AH$250</definedName>
    <definedName name="Z_0ECD14A6_0F77_4EB4_B7BF_C14F65366DE4_.wvu.FilterData" localSheetId="0" hidden="1">'Раздел 1'!$A$34:$AW$262</definedName>
    <definedName name="Z_0ECD14A6_0F77_4EB4_B7BF_C14F65366DE4_.wvu.FilterData" localSheetId="1" hidden="1">'Раздел 2'!#REF!</definedName>
    <definedName name="Z_13B7ABD5_34CB_49D1_9CBD_A0B8F4293C28_.wvu.FilterData" localSheetId="0" hidden="1">'Раздел 1'!$A$35:$AW$262</definedName>
    <definedName name="Z_13B7ABD5_34CB_49D1_9CBD_A0B8F4293C28_.wvu.FilterData" localSheetId="1" hidden="1">'Раздел 2'!#REF!</definedName>
    <definedName name="Z_155961B8_6CAD_4986_960F_A851FA1616CB_.wvu.FilterData" localSheetId="0" hidden="1">'Раздел 1'!$A$35:$AW$262</definedName>
    <definedName name="Z_155961B8_6CAD_4986_960F_A851FA1616CB_.wvu.FilterData" localSheetId="1" hidden="1">'Раздел 2'!$A$1:$AU$234</definedName>
    <definedName name="Z_20E77696_438B_41CF_BB16_5FCAC1685202_.wvu.FilterData" localSheetId="1" hidden="1">'Раздел 2'!$A$1:$AU$234</definedName>
    <definedName name="Z_253C8A4E_7838_411F_9F31_6164B2C2E722_.wvu.FilterData" localSheetId="0" hidden="1">'Раздел 1'!$A$35:$AW$262</definedName>
    <definedName name="Z_253C8A4E_7838_411F_9F31_6164B2C2E722_.wvu.FilterData" localSheetId="1" hidden="1">'Раздел 2'!$A$1:$AU$234</definedName>
    <definedName name="Z_2AE63068_C82F_473F_B03A_8B85D3866232_.wvu.FilterData" localSheetId="0" hidden="1">'Раздел 1'!#REF!</definedName>
    <definedName name="Z_2AE63068_C82F_473F_B03A_8B85D3866232_.wvu.FilterData" localSheetId="1" hidden="1">'Раздел 2'!$A$7:$T$234</definedName>
    <definedName name="Z_31D84705_DAE0_4D68_B0E1_C8C01AC4775D_.wvu.FilterData" localSheetId="0" hidden="1">'Раздел 1'!$A$35:$AW$262</definedName>
    <definedName name="Z_31D84705_DAE0_4D68_B0E1_C8C01AC4775D_.wvu.FilterData" localSheetId="1" hidden="1">'Раздел 2'!$A$1:$AU$234</definedName>
    <definedName name="Z_333A04EC_EAF4_4BCB_8CE2_A848EA8439C6_.wvu.FilterData" localSheetId="0" hidden="1">'Раздел 1'!$A$35:$AW$262</definedName>
    <definedName name="Z_333A04EC_EAF4_4BCB_8CE2_A848EA8439C6_.wvu.FilterData" localSheetId="1" hidden="1">'Раздел 2'!$A$1:$AU$234</definedName>
    <definedName name="Z_37576F57_C2F9_4126_8A80_6E358C8610C9_.wvu.FilterData" localSheetId="0" hidden="1">'Раздел 1'!$A$35:$AW$262</definedName>
    <definedName name="Z_37576F57_C2F9_4126_8A80_6E358C8610C9_.wvu.FilterData" localSheetId="1" hidden="1">'Раздел 2'!$A$1:$AU$234</definedName>
    <definedName name="Z_433403E6_6737_4DE8_8ECA_753854AF7873_.wvu.FilterData" localSheetId="0" hidden="1">'Раздел 1'!$A$35:$AW$262</definedName>
    <definedName name="Z_433403E6_6737_4DE8_8ECA_753854AF7873_.wvu.FilterData" localSheetId="1" hidden="1">'Раздел 2'!#REF!</definedName>
    <definedName name="Z_48ADE22C_A3FC_4FD4_828B_66659778FA50_.wvu.FilterData" localSheetId="1" hidden="1">'Раздел 2'!$A$1:$AU$234</definedName>
    <definedName name="Z_4C039B04_A184_424B_88B8_5D73DDF4C58C_.wvu.FilterData" localSheetId="0" hidden="1">'Раздел 1'!$A$35:$AW$262</definedName>
    <definedName name="Z_4C039B04_A184_424B_88B8_5D73DDF4C58C_.wvu.FilterData" localSheetId="1" hidden="1">'Раздел 2'!$A$1:$AU$234</definedName>
    <definedName name="Z_4CF59F55_25C9_4F44_9DD0_9C158132FF1B_.wvu.FilterData" localSheetId="0" hidden="1">'Раздел 1'!$A$35:$AW$262</definedName>
    <definedName name="Z_4CF59F55_25C9_4F44_9DD0_9C158132FF1B_.wvu.FilterData" localSheetId="1" hidden="1">'Раздел 2'!#REF!</definedName>
    <definedName name="Z_541F50D4_C30D_4977_87EC_0621EC5DE207_.wvu.FilterData" localSheetId="0" hidden="1">'Раздел 1'!$A$35:$AW$262</definedName>
    <definedName name="Z_541F50D4_C30D_4977_87EC_0621EC5DE207_.wvu.FilterData" localSheetId="1" hidden="1">'Раздел 2'!#REF!</definedName>
    <definedName name="Z_5424AA6A_296B_46FC_86F2_A08C337CF19F_.wvu.FilterData" localSheetId="0" hidden="1">'Раздел 1'!$A$35:$AW$262</definedName>
    <definedName name="Z_5424AA6A_296B_46FC_86F2_A08C337CF19F_.wvu.FilterData" localSheetId="1" hidden="1">'Раздел 2'!$A$1:$AU$234</definedName>
    <definedName name="Z_557D7A68_F462_484B_A73A_B2515DAF1B12_.wvu.FilterData" localSheetId="0" hidden="1">'Раздел 1'!$A$35:$AW$262</definedName>
    <definedName name="Z_557D7A68_F462_484B_A73A_B2515DAF1B12_.wvu.FilterData" localSheetId="1" hidden="1">'Раздел 2'!$A$1:$AU$234</definedName>
    <definedName name="Z_5634AC31_6EDA_4245_96D5_6B84087080FD_.wvu.FilterData" localSheetId="0" hidden="1">'Раздел 1'!$A$35:$AW$262</definedName>
    <definedName name="Z_5634AC31_6EDA_4245_96D5_6B84087080FD_.wvu.FilterData" localSheetId="1" hidden="1">'Раздел 2'!#REF!</definedName>
    <definedName name="Z_5D6124AC_09F0_462C_8941_0A677A733B84_.wvu.FilterData" localSheetId="0" hidden="1">'Раздел 1'!$A$35:$AW$262</definedName>
    <definedName name="Z_5D6124AC_09F0_462C_8941_0A677A733B84_.wvu.FilterData" localSheetId="1" hidden="1">'Раздел 2'!#REF!</definedName>
    <definedName name="Z_5D939361_3FF9_49F8_A2BB_820EA87FCD76_.wvu.FilterData" localSheetId="0" hidden="1">'Раздел 1'!$A$35:$AW$262</definedName>
    <definedName name="Z_5D939361_3FF9_49F8_A2BB_820EA87FCD76_.wvu.FilterData" localSheetId="1" hidden="1">'Раздел 2'!$A$1:$AU$234</definedName>
    <definedName name="Z_63AF28E5_0231_439C_96CA_5CF07D6DF2E4_.wvu.FilterData" localSheetId="0" hidden="1">'Раздел 1'!$A$35:$AW$262</definedName>
    <definedName name="Z_63AF28E5_0231_439C_96CA_5CF07D6DF2E4_.wvu.FilterData" localSheetId="1" hidden="1">'Раздел 2'!#REF!</definedName>
    <definedName name="Z_6829ED5E_5139_4DEF_B7FB_338650082600_.wvu.FilterData" localSheetId="0" hidden="1">'Раздел 1'!#REF!</definedName>
    <definedName name="Z_6829ED5E_5139_4DEF_B7FB_338650082600_.wvu.FilterData" localSheetId="1" hidden="1">'Раздел 2'!$A$7:$T$234</definedName>
    <definedName name="Z_6943A245_34C4_4800_8516_D6FE95DF16BF_.wvu.FilterData" localSheetId="0" hidden="1">'Раздел 1'!$A$35:$AW$262</definedName>
    <definedName name="Z_6943A245_34C4_4800_8516_D6FE95DF16BF_.wvu.FilterData" localSheetId="1" hidden="1">'Раздел 2'!$A$1:$AU$234</definedName>
    <definedName name="Z_6E6D8D2D_F5C0_4F02_A691_D23242F680A4_.wvu.FilterData" localSheetId="0" hidden="1">'Раздел 1'!$A$35:$AW$262</definedName>
    <definedName name="Z_6E6D8D2D_F5C0_4F02_A691_D23242F680A4_.wvu.FilterData" localSheetId="1" hidden="1">'Раздел 2'!$A$1:$AU$234</definedName>
    <definedName name="Z_73697151_D043_4852_AE01_3A4EE2044F13_.wvu.FilterData" localSheetId="0" hidden="1">'Раздел 1'!#REF!</definedName>
    <definedName name="Z_73697151_D043_4852_AE01_3A4EE2044F13_.wvu.FilterData" localSheetId="1" hidden="1">'Раздел 2'!$A$7:$T$234</definedName>
    <definedName name="Z_739CF2F1_F04C_4872_8C61_93041CC9DDFE_.wvu.FilterData" localSheetId="0" hidden="1">'Раздел 1'!$A$35:$AW$262</definedName>
    <definedName name="Z_739CF2F1_F04C_4872_8C61_93041CC9DDFE_.wvu.FilterData" localSheetId="1" hidden="1">'Раздел 2'!#REF!</definedName>
    <definedName name="Z_7668E1B8_D1E2_4ED5_9915_C4436F88C695_.wvu.FilterData" localSheetId="0" hidden="1">'Раздел 1'!#REF!</definedName>
    <definedName name="Z_7668E1B8_D1E2_4ED5_9915_C4436F88C695_.wvu.FilterData" localSheetId="1" hidden="1">'Раздел 2'!$A$7:$U$234</definedName>
    <definedName name="Z_7668E1B8_D1E2_4ED5_9915_C4436F88C695_.wvu.PrintArea" localSheetId="0" hidden="1">'Раздел 1'!$A$1:$AW$262</definedName>
    <definedName name="Z_7668E1B8_D1E2_4ED5_9915_C4436F88C695_.wvu.PrintArea" localSheetId="1" hidden="1">'Раздел 2'!$A$1:$AU$250</definedName>
    <definedName name="Z_76FCE583_34B7_4C1D_A3E9_BF81BCC9D52B_.wvu.FilterData" localSheetId="1" hidden="1">'Раздел 2'!$A$1:$AU$234</definedName>
    <definedName name="Z_7712F91A_4A4B_4019_BD40_6C58C1D530E2_.wvu.FilterData" localSheetId="0" hidden="1">'Раздел 1'!$A$35:$AW$262</definedName>
    <definedName name="Z_7712F91A_4A4B_4019_BD40_6C58C1D530E2_.wvu.FilterData" localSheetId="1" hidden="1">'Раздел 2'!$A$1:$AU$234</definedName>
    <definedName name="Z_7C934CF6_4BA5_40DA_82DF_088EA1F628A7_.wvu.FilterData" localSheetId="0" hidden="1">'Раздел 1'!$A$35:$AW$262</definedName>
    <definedName name="Z_7C934CF6_4BA5_40DA_82DF_088EA1F628A7_.wvu.FilterData" localSheetId="1" hidden="1">'Раздел 2'!$A$1:$AU$234</definedName>
    <definedName name="Z_7E123B83_96C8_43E1_B1D2_E83FC80578F4_.wvu.FilterData" localSheetId="0" hidden="1">'Раздел 1'!$A$35:$AW$262</definedName>
    <definedName name="Z_7E123B83_96C8_43E1_B1D2_E83FC80578F4_.wvu.FilterData" localSheetId="1" hidden="1">'Раздел 2'!#REF!</definedName>
    <definedName name="Z_82EF704F_A6F6_4C9A_AAB4_9BA09ED85120_.wvu.FilterData" localSheetId="0" hidden="1">'Раздел 1'!$A$35:$AW$262</definedName>
    <definedName name="Z_82EF704F_A6F6_4C9A_AAB4_9BA09ED85120_.wvu.FilterData" localSheetId="1" hidden="1">'Раздел 2'!$A$1:$AU$234</definedName>
    <definedName name="Z_896AEA1D_5B2C_4BED_928A_1C5B92106D20_.wvu.FilterData" localSheetId="0" hidden="1">'Раздел 1'!$A$34:$AW$262</definedName>
    <definedName name="Z_896AEA1D_5B2C_4BED_928A_1C5B92106D20_.wvu.FilterData" localSheetId="1" hidden="1">'Раздел 2'!#REF!</definedName>
    <definedName name="Z_92B97FE7_C22B_4DF2_AB57_3F830CD804A3_.wvu.FilterData" localSheetId="0" hidden="1">'Раздел 1'!$A$35:$AW$262</definedName>
    <definedName name="Z_92B97FE7_C22B_4DF2_AB57_3F830CD804A3_.wvu.FilterData" localSheetId="1" hidden="1">'Раздел 2'!$A$1:$AU$234</definedName>
    <definedName name="Z_94512AA4_DDC8_465A_9193_759A9D717211_.wvu.FilterData" localSheetId="0" hidden="1">'Раздел 1'!$A$35:$AW$262</definedName>
    <definedName name="Z_94512AA4_DDC8_465A_9193_759A9D717211_.wvu.FilterData" localSheetId="1" hidden="1">'Раздел 2'!#REF!</definedName>
    <definedName name="Z_99972D18_4DBC_4530_917F_F05DCCBB3F9C_.wvu.FilterData" localSheetId="0" hidden="1">'Раздел 1'!$A$35:$AW$262</definedName>
    <definedName name="Z_99972D18_4DBC_4530_917F_F05DCCBB3F9C_.wvu.FilterData" localSheetId="1" hidden="1">'Раздел 2'!$A$1:$AU$234</definedName>
    <definedName name="Z_9F81B900_0EA3_4825_9A21_DC983FF720BC_.wvu.FilterData" localSheetId="0" hidden="1">'Раздел 1'!$A$35:$AW$262</definedName>
    <definedName name="Z_9F81B900_0EA3_4825_9A21_DC983FF720BC_.wvu.FilterData" localSheetId="1" hidden="1">'Раздел 2'!#REF!</definedName>
    <definedName name="Z_A9466959_E660_4094_B707_C4E98BC15DBA_.wvu.FilterData" localSheetId="0" hidden="1">'Раздел 1'!$A$35:$AW$262</definedName>
    <definedName name="Z_A9466959_E660_4094_B707_C4E98BC15DBA_.wvu.FilterData" localSheetId="1" hidden="1">'Раздел 2'!#REF!</definedName>
    <definedName name="Z_AB3262EA_3616_43D5_9CC1_BC8C394A6BC5_.wvu.FilterData" localSheetId="1" hidden="1">'Раздел 2'!$A$1:$AU$234</definedName>
    <definedName name="Z_AE43CD99_E0B1_4B83_B623_B29B39A7D11A_.wvu.FilterData" localSheetId="0" hidden="1">'Раздел 1'!$A$35:$AW$262</definedName>
    <definedName name="Z_AE43CD99_E0B1_4B83_B623_B29B39A7D11A_.wvu.FilterData" localSheetId="1" hidden="1">'Раздел 2'!#REF!</definedName>
    <definedName name="Z_AEC08040_7864_44A9_8C61_4BF7B44B3816_.wvu.FilterData" localSheetId="0" hidden="1">'Раздел 1'!$A$35:$AW$262</definedName>
    <definedName name="Z_AEC08040_7864_44A9_8C61_4BF7B44B3816_.wvu.FilterData" localSheetId="1" hidden="1">'Раздел 2'!$A$1:$AU$234</definedName>
    <definedName name="Z_B8773415_D9B2_45B5_96F5_5418DD1EE7CF_.wvu.FilterData" localSheetId="0" hidden="1">'Раздел 1'!$A$35:$AW$262</definedName>
    <definedName name="Z_B8773415_D9B2_45B5_96F5_5418DD1EE7CF_.wvu.FilterData" localSheetId="1" hidden="1">'Раздел 2'!#REF!</definedName>
    <definedName name="Z_C9448F01_45E1_4F47_B402_66B084091D6C_.wvu.FilterData" localSheetId="0" hidden="1">'Раздел 1'!$A$35:$AW$262</definedName>
    <definedName name="Z_C9448F01_45E1_4F47_B402_66B084091D6C_.wvu.FilterData" localSheetId="1" hidden="1">'Раздел 2'!#REF!</definedName>
    <definedName name="Z_CC08EFA1_EB0D_4CB9_B605_7C9A48F42993_.wvu.FilterData" localSheetId="0" hidden="1">'Раздел 1'!$A$35:$AW$262</definedName>
    <definedName name="Z_CC08EFA1_EB0D_4CB9_B605_7C9A48F42993_.wvu.FilterData" localSheetId="1" hidden="1">'Раздел 2'!$A$1:$AU$234</definedName>
    <definedName name="Z_D09871F0_C0CE_4EBC_888C_CFB29CF5C4C0_.wvu.FilterData" localSheetId="0" hidden="1">'Раздел 1'!$A$35:$AW$262</definedName>
    <definedName name="Z_D09871F0_C0CE_4EBC_888C_CFB29CF5C4C0_.wvu.FilterData" localSheetId="1" hidden="1">'Раздел 2'!$A$1:$AU$234</definedName>
    <definedName name="Z_D0B02715_DE29_46A6_AD99_F3E2836843E2_.wvu.FilterData" localSheetId="0" hidden="1">'Раздел 1'!$A$35:$AW$262</definedName>
    <definedName name="Z_D0B02715_DE29_46A6_AD99_F3E2836843E2_.wvu.FilterData" localSheetId="1" hidden="1">'Раздел 2'!$A$1:$AU$234</definedName>
    <definedName name="Z_D0FBC7CF_6BD6_4E69_B184_7C7B57C5EECC_.wvu.FilterData" localSheetId="0" hidden="1">'Раздел 1'!$A$35:$AW$262</definedName>
    <definedName name="Z_D0FBC7CF_6BD6_4E69_B184_7C7B57C5EECC_.wvu.FilterData" localSheetId="1" hidden="1">'Раздел 2'!#REF!</definedName>
    <definedName name="Z_D1D48EB6_56FA_4576_8F17_C21D1C4795B2_.wvu.FilterData" localSheetId="0" hidden="1">'Раздел 1'!$A$35:$AW$262</definedName>
    <definedName name="Z_D1D48EB6_56FA_4576_8F17_C21D1C4795B2_.wvu.FilterData" localSheetId="1" hidden="1">'Раздел 2'!$A$1:$AU$234</definedName>
    <definedName name="Z_D1D48EB6_56FA_4576_8F17_C21D1C4795B2_.wvu.PrintArea" localSheetId="0" hidden="1">'Раздел 1'!$A$1:$AW$262</definedName>
    <definedName name="Z_D1D48EB6_56FA_4576_8F17_C21D1C4795B2_.wvu.PrintArea" localSheetId="1" hidden="1">'Раздел 2'!$A$1:$AU$250</definedName>
    <definedName name="Z_D5B6FE48_071D_42DE_9771_404B93EED446_.wvu.FilterData" localSheetId="0" hidden="1">'Раздел 1'!$A$35:$AW$262</definedName>
    <definedName name="Z_D5B6FE48_071D_42DE_9771_404B93EED446_.wvu.FilterData" localSheetId="1" hidden="1">'Раздел 2'!#REF!</definedName>
    <definedName name="Z_DA1A065B_0BE1_4B2F_A035_81A9F6BB1EAE_.wvu.FilterData" localSheetId="0" hidden="1">'Раздел 1'!$A$35:$AW$262</definedName>
    <definedName name="Z_DA1A065B_0BE1_4B2F_A035_81A9F6BB1EAE_.wvu.FilterData" localSheetId="1" hidden="1">'Раздел 2'!#REF!</definedName>
    <definedName name="Z_DAF1E763_890C_492B_BB36_FD54208191D2_.wvu.FilterData" localSheetId="0" hidden="1">'Раздел 1'!$A$35:$AW$262</definedName>
    <definedName name="Z_DAF1E763_890C_492B_BB36_FD54208191D2_.wvu.FilterData" localSheetId="1" hidden="1">'Раздел 2'!$A$1:$AU$234</definedName>
    <definedName name="Z_DE2C6F4E_87D4_4831_939F_C808F72042B0_.wvu.FilterData" localSheetId="0" hidden="1">'Раздел 1'!#REF!</definedName>
    <definedName name="Z_DE2C6F4E_87D4_4831_939F_C808F72042B0_.wvu.FilterData" localSheetId="1" hidden="1">'Раздел 2'!$A$7:$U$234</definedName>
    <definedName name="Z_DE2C6F4E_87D4_4831_939F_C808F72042B0_.wvu.PrintArea" localSheetId="0" hidden="1">'Раздел 1'!$A$1:$AW$262</definedName>
    <definedName name="Z_DE2C6F4E_87D4_4831_939F_C808F72042B0_.wvu.PrintArea" localSheetId="1" hidden="1">'Раздел 2'!$A$1:$AU$250</definedName>
    <definedName name="Z_DE2C6F4E_87D4_4831_939F_C808F72042B0_.wvu.PrintTitles" localSheetId="0" hidden="1">'Раздел 1'!#REF!</definedName>
    <definedName name="Z_DE2C6F4E_87D4_4831_939F_C808F72042B0_.wvu.PrintTitles" localSheetId="1" hidden="1">'Раздел 2'!$3:$6</definedName>
    <definedName name="Z_DFC023DD_4756_45E2_AF03_D38FB3866DA2_.wvu.FilterData" localSheetId="1" hidden="1">'Раздел 2'!$A$1:$AU$234</definedName>
    <definedName name="Z_F1207468_D291_4D83_886A_B8BF137A0A4D_.wvu.FilterData" localSheetId="0" hidden="1">'Раздел 1'!$A$35:$AW$262</definedName>
    <definedName name="Z_F1207468_D291_4D83_886A_B8BF137A0A4D_.wvu.FilterData" localSheetId="1" hidden="1">'Раздел 2'!#REF!</definedName>
    <definedName name="Z_F2AB70BF_E25F_4E2D_BC87_BDE8B23731AA_.wvu.FilterData" localSheetId="0" hidden="1">'Раздел 1'!$A$35:$AW$262</definedName>
    <definedName name="Z_F2AB70BF_E25F_4E2D_BC87_BDE8B23731AA_.wvu.FilterData" localSheetId="1" hidden="1">'Раздел 2'!#REF!</definedName>
    <definedName name="Z_F7502582_2EEE_40D6_ABF0_46057117DE74_.wvu.FilterData" localSheetId="0" hidden="1">'Раздел 1'!#REF!</definedName>
    <definedName name="Z_F7502582_2EEE_40D6_ABF0_46057117DE74_.wvu.FilterData" localSheetId="1" hidden="1">'Раздел 2'!#REF!</definedName>
    <definedName name="Z_F7502582_2EEE_40D6_ABF0_46057117DE74_.wvu.PrintArea" localSheetId="0" hidden="1">'Раздел 1'!$A$1:$AW$262</definedName>
    <definedName name="Z_F7502582_2EEE_40D6_ABF0_46057117DE74_.wvu.PrintArea" localSheetId="1" hidden="1">'Раздел 2'!$A$1:$AH$250</definedName>
    <definedName name="Z_FA0F3C44_8D40_47F3_AE97_AE62B5F9F324_.wvu.FilterData" localSheetId="0" hidden="1">'Раздел 1'!$A$35:$AW$262</definedName>
    <definedName name="Z_FA0F3C44_8D40_47F3_AE97_AE62B5F9F324_.wvu.FilterData" localSheetId="1" hidden="1">'Раздел 2'!#REF!</definedName>
    <definedName name="_xlnm.Print_Titles" localSheetId="0">'Раздел 1'!$31:$34</definedName>
    <definedName name="_xlnm.Print_Titles" localSheetId="1">'Раздел 2'!$3:$6</definedName>
    <definedName name="_xlnm.Print_Area" localSheetId="0">'Раздел 1'!$A$1:$AW$266</definedName>
    <definedName name="_xlnm.Print_Area" localSheetId="1">'Раздел 2'!$A$1:$U$250</definedName>
  </definedNames>
  <calcPr calcId="145621"/>
</workbook>
</file>

<file path=xl/calcChain.xml><?xml version="1.0" encoding="utf-8"?>
<calcChain xmlns="http://schemas.openxmlformats.org/spreadsheetml/2006/main">
  <c r="AR50" i="1" l="1"/>
  <c r="AW264" i="1" l="1"/>
  <c r="AV264" i="1"/>
  <c r="AT264" i="1"/>
  <c r="AS264" i="1"/>
  <c r="AW263" i="1"/>
  <c r="AV263" i="1"/>
  <c r="AT263" i="1"/>
  <c r="AS263" i="1"/>
  <c r="AW262" i="1"/>
  <c r="AV262" i="1"/>
  <c r="AT262" i="1"/>
  <c r="AS262" i="1"/>
  <c r="AW261" i="1"/>
  <c r="AV261" i="1"/>
  <c r="AT261" i="1"/>
  <c r="AS261" i="1"/>
  <c r="AW260" i="1"/>
  <c r="AV260" i="1"/>
  <c r="AT260" i="1"/>
  <c r="AS260" i="1"/>
  <c r="AW259" i="1"/>
  <c r="AV259" i="1"/>
  <c r="AT259" i="1"/>
  <c r="AS259" i="1"/>
  <c r="AW258" i="1"/>
  <c r="AV258" i="1"/>
  <c r="AT258" i="1"/>
  <c r="AS258" i="1"/>
  <c r="AW257" i="1"/>
  <c r="AV257" i="1"/>
  <c r="AT257" i="1"/>
  <c r="AS257" i="1"/>
  <c r="AW256" i="1"/>
  <c r="AV256" i="1"/>
  <c r="AT256" i="1"/>
  <c r="AS256" i="1"/>
  <c r="AW255" i="1"/>
  <c r="AV255" i="1"/>
  <c r="AT255" i="1"/>
  <c r="AS255" i="1"/>
  <c r="AW253" i="1"/>
  <c r="AV253" i="1"/>
  <c r="AT253" i="1"/>
  <c r="AS253" i="1"/>
  <c r="AW252" i="1"/>
  <c r="AV252" i="1"/>
  <c r="AT252" i="1"/>
  <c r="AS252" i="1"/>
  <c r="AW251" i="1"/>
  <c r="AV251" i="1"/>
  <c r="AT251" i="1"/>
  <c r="AS251" i="1"/>
  <c r="AW250" i="1"/>
  <c r="AV250" i="1"/>
  <c r="AT250" i="1"/>
  <c r="AS250" i="1"/>
  <c r="AW249" i="1"/>
  <c r="AV249" i="1"/>
  <c r="AT249" i="1"/>
  <c r="AS249" i="1"/>
  <c r="AW248" i="1"/>
  <c r="AV248" i="1"/>
  <c r="AT248" i="1"/>
  <c r="AS248" i="1"/>
  <c r="AW247" i="1"/>
  <c r="AV247" i="1"/>
  <c r="AT247" i="1"/>
  <c r="AS247" i="1"/>
  <c r="AW246" i="1"/>
  <c r="AV246" i="1"/>
  <c r="AT246" i="1"/>
  <c r="AS246" i="1"/>
  <c r="AW245" i="1"/>
  <c r="AV245" i="1"/>
  <c r="AT245" i="1"/>
  <c r="AS245" i="1"/>
  <c r="AW244" i="1"/>
  <c r="AV244" i="1"/>
  <c r="AT244" i="1"/>
  <c r="AS244" i="1"/>
  <c r="AW243" i="1"/>
  <c r="AV243" i="1"/>
  <c r="AT243" i="1"/>
  <c r="AS243" i="1"/>
  <c r="AW242" i="1"/>
  <c r="AV242" i="1"/>
  <c r="AT242" i="1"/>
  <c r="AS242" i="1"/>
  <c r="AW241" i="1"/>
  <c r="AV241" i="1"/>
  <c r="AT241" i="1"/>
  <c r="AS241" i="1"/>
  <c r="AW240" i="1"/>
  <c r="AV240" i="1"/>
  <c r="AT240" i="1"/>
  <c r="AS240" i="1"/>
  <c r="AW239" i="1"/>
  <c r="AV239" i="1"/>
  <c r="AT239" i="1"/>
  <c r="AS239" i="1"/>
  <c r="AW238" i="1"/>
  <c r="AV238" i="1"/>
  <c r="AT238" i="1"/>
  <c r="AS238" i="1"/>
  <c r="AW237" i="1"/>
  <c r="AV237" i="1"/>
  <c r="AT237" i="1"/>
  <c r="AS237" i="1"/>
  <c r="AW236" i="1"/>
  <c r="AV236" i="1"/>
  <c r="AT236" i="1"/>
  <c r="AS236" i="1"/>
  <c r="AW235" i="1"/>
  <c r="AV235" i="1"/>
  <c r="AT235" i="1"/>
  <c r="AS235" i="1"/>
  <c r="AW234" i="1"/>
  <c r="AV234" i="1"/>
  <c r="AT234" i="1"/>
  <c r="AS234" i="1"/>
  <c r="AW233" i="1"/>
  <c r="AV233" i="1"/>
  <c r="AT233" i="1"/>
  <c r="AS233" i="1"/>
  <c r="AW232" i="1"/>
  <c r="AV232" i="1"/>
  <c r="AT232" i="1"/>
  <c r="AS232" i="1"/>
  <c r="AW231" i="1"/>
  <c r="AV231" i="1"/>
  <c r="AT231" i="1"/>
  <c r="AS231" i="1"/>
  <c r="AW230" i="1"/>
  <c r="AV230" i="1"/>
  <c r="AT230" i="1"/>
  <c r="AS230" i="1"/>
  <c r="AW229" i="1"/>
  <c r="AV229" i="1"/>
  <c r="AT229" i="1"/>
  <c r="AS229" i="1"/>
  <c r="AW228" i="1"/>
  <c r="AV228" i="1"/>
  <c r="AT228" i="1"/>
  <c r="AS228" i="1"/>
  <c r="AW227" i="1"/>
  <c r="AV227" i="1"/>
  <c r="AT227" i="1"/>
  <c r="AS227" i="1"/>
  <c r="AW226" i="1"/>
  <c r="AV226" i="1"/>
  <c r="AT226" i="1"/>
  <c r="AS226" i="1"/>
  <c r="AW225" i="1"/>
  <c r="AV225" i="1"/>
  <c r="AT225" i="1"/>
  <c r="AS225" i="1"/>
  <c r="AW224" i="1"/>
  <c r="AV224" i="1"/>
  <c r="AT224" i="1"/>
  <c r="AS224" i="1"/>
  <c r="AW223" i="1"/>
  <c r="AV223" i="1"/>
  <c r="AT223" i="1"/>
  <c r="AS223" i="1"/>
  <c r="AW222" i="1"/>
  <c r="AV222" i="1"/>
  <c r="AT222" i="1"/>
  <c r="AS222" i="1"/>
  <c r="AW221" i="1"/>
  <c r="AV221" i="1"/>
  <c r="AT221" i="1"/>
  <c r="AS221" i="1"/>
  <c r="AW220" i="1"/>
  <c r="AV220" i="1"/>
  <c r="AT220" i="1"/>
  <c r="AS220" i="1"/>
  <c r="AW219" i="1"/>
  <c r="AV219" i="1"/>
  <c r="AT219" i="1"/>
  <c r="AS219" i="1"/>
  <c r="AW218" i="1"/>
  <c r="AV218" i="1"/>
  <c r="AT218" i="1"/>
  <c r="AS218" i="1"/>
  <c r="AW217" i="1"/>
  <c r="AV217" i="1"/>
  <c r="AT217" i="1"/>
  <c r="AS217" i="1"/>
  <c r="AW216" i="1"/>
  <c r="AV216" i="1"/>
  <c r="AT216" i="1"/>
  <c r="AS216" i="1"/>
  <c r="AW215" i="1"/>
  <c r="AV215" i="1"/>
  <c r="AT215" i="1"/>
  <c r="AS215" i="1"/>
  <c r="AW214" i="1"/>
  <c r="AV214" i="1"/>
  <c r="AT214" i="1"/>
  <c r="AS214" i="1"/>
  <c r="AW213" i="1"/>
  <c r="AV213" i="1"/>
  <c r="AT213" i="1"/>
  <c r="AS213" i="1"/>
  <c r="AW212" i="1"/>
  <c r="AV212" i="1"/>
  <c r="AT212" i="1"/>
  <c r="AS212" i="1"/>
  <c r="AW211" i="1"/>
  <c r="AV211" i="1"/>
  <c r="AT211" i="1"/>
  <c r="AS211" i="1"/>
  <c r="AW210" i="1"/>
  <c r="AV210" i="1"/>
  <c r="AT210" i="1"/>
  <c r="AS210" i="1"/>
  <c r="AW209" i="1"/>
  <c r="AV209" i="1"/>
  <c r="AT209" i="1"/>
  <c r="AS209" i="1"/>
  <c r="AW208" i="1"/>
  <c r="AV208" i="1"/>
  <c r="AT208" i="1"/>
  <c r="AS208" i="1"/>
  <c r="AW207" i="1"/>
  <c r="AV207" i="1"/>
  <c r="AT207" i="1"/>
  <c r="AS207" i="1"/>
  <c r="AW206" i="1"/>
  <c r="AV206" i="1"/>
  <c r="AT206" i="1"/>
  <c r="AS206" i="1"/>
  <c r="AW205" i="1"/>
  <c r="AV205" i="1"/>
  <c r="AT205" i="1"/>
  <c r="AS205" i="1"/>
  <c r="AW204" i="1"/>
  <c r="AV204" i="1"/>
  <c r="AT204" i="1"/>
  <c r="AS204" i="1"/>
  <c r="AW203" i="1"/>
  <c r="AV203" i="1"/>
  <c r="AT203" i="1"/>
  <c r="AS203" i="1"/>
  <c r="AW202" i="1"/>
  <c r="AV202" i="1"/>
  <c r="AT202" i="1"/>
  <c r="AS202" i="1"/>
  <c r="AW201" i="1"/>
  <c r="AV201" i="1"/>
  <c r="AT201" i="1"/>
  <c r="AS201" i="1"/>
  <c r="AW200" i="1"/>
  <c r="AV200" i="1"/>
  <c r="AT200" i="1"/>
  <c r="AS200" i="1"/>
  <c r="AW199" i="1"/>
  <c r="AV199" i="1"/>
  <c r="AT199" i="1"/>
  <c r="AS199" i="1"/>
  <c r="AW198" i="1"/>
  <c r="AV198" i="1"/>
  <c r="AT198" i="1"/>
  <c r="AS198" i="1"/>
  <c r="AW197" i="1"/>
  <c r="AV197" i="1"/>
  <c r="AT197" i="1"/>
  <c r="AS197" i="1"/>
  <c r="AW196" i="1"/>
  <c r="AV196" i="1"/>
  <c r="AT196" i="1"/>
  <c r="AS196" i="1"/>
  <c r="AW195" i="1"/>
  <c r="AV195" i="1"/>
  <c r="AT195" i="1"/>
  <c r="AS195" i="1"/>
  <c r="AW194" i="1"/>
  <c r="AV194" i="1"/>
  <c r="AT194" i="1"/>
  <c r="AS194" i="1"/>
  <c r="AW193" i="1"/>
  <c r="AV193" i="1"/>
  <c r="AT193" i="1"/>
  <c r="AS193" i="1"/>
  <c r="AW192" i="1"/>
  <c r="AV192" i="1"/>
  <c r="AT192" i="1"/>
  <c r="AS192" i="1"/>
  <c r="AW191" i="1"/>
  <c r="AV191" i="1"/>
  <c r="AT191" i="1"/>
  <c r="AS191" i="1"/>
  <c r="AW190" i="1"/>
  <c r="AV190" i="1"/>
  <c r="AT190" i="1"/>
  <c r="AS190" i="1"/>
  <c r="AW189" i="1"/>
  <c r="AV189" i="1"/>
  <c r="AT189" i="1"/>
  <c r="AS189" i="1"/>
  <c r="AW188" i="1"/>
  <c r="AV188" i="1"/>
  <c r="AT188" i="1"/>
  <c r="AS188" i="1"/>
  <c r="AW187" i="1"/>
  <c r="AV187" i="1"/>
  <c r="AT187" i="1"/>
  <c r="AS187" i="1"/>
  <c r="AW186" i="1"/>
  <c r="AV186" i="1"/>
  <c r="AT186" i="1"/>
  <c r="AS186" i="1"/>
  <c r="AW185" i="1"/>
  <c r="AV185" i="1"/>
  <c r="AT185" i="1"/>
  <c r="AS185" i="1"/>
  <c r="AW184" i="1"/>
  <c r="AV184" i="1"/>
  <c r="AT184" i="1"/>
  <c r="AS184" i="1"/>
  <c r="AW183" i="1"/>
  <c r="AV183" i="1"/>
  <c r="AT183" i="1"/>
  <c r="AS183" i="1"/>
  <c r="AW182" i="1"/>
  <c r="AV182" i="1"/>
  <c r="AT182" i="1"/>
  <c r="AS182" i="1"/>
  <c r="AW181" i="1"/>
  <c r="AV181" i="1"/>
  <c r="AT181" i="1"/>
  <c r="AS181" i="1"/>
  <c r="AW180" i="1"/>
  <c r="AV180" i="1"/>
  <c r="AT180" i="1"/>
  <c r="AS180" i="1"/>
  <c r="AW179" i="1"/>
  <c r="AV179" i="1"/>
  <c r="AT179" i="1"/>
  <c r="AS179" i="1"/>
  <c r="AW178" i="1"/>
  <c r="AV178" i="1"/>
  <c r="AT178" i="1"/>
  <c r="AS178" i="1"/>
  <c r="AW177" i="1"/>
  <c r="AV177" i="1"/>
  <c r="AT177" i="1"/>
  <c r="AS177" i="1"/>
  <c r="AW176" i="1"/>
  <c r="AV176" i="1"/>
  <c r="AT176" i="1"/>
  <c r="AS176" i="1"/>
  <c r="AW175" i="1"/>
  <c r="AV175" i="1"/>
  <c r="AT175" i="1"/>
  <c r="AS175" i="1"/>
  <c r="AW174" i="1"/>
  <c r="AV174" i="1"/>
  <c r="AT174" i="1"/>
  <c r="AS174" i="1"/>
  <c r="AW173" i="1"/>
  <c r="AV173" i="1"/>
  <c r="AT173" i="1"/>
  <c r="AS173" i="1"/>
  <c r="AW172" i="1"/>
  <c r="AV172" i="1"/>
  <c r="AT172" i="1"/>
  <c r="AS172" i="1"/>
  <c r="AW171" i="1"/>
  <c r="AV171" i="1"/>
  <c r="AT171" i="1"/>
  <c r="AS171" i="1"/>
  <c r="AW170" i="1"/>
  <c r="AV170" i="1"/>
  <c r="AT170" i="1"/>
  <c r="AS170" i="1"/>
  <c r="AW169" i="1"/>
  <c r="AV169" i="1"/>
  <c r="AT169" i="1"/>
  <c r="AS169" i="1"/>
  <c r="AW168" i="1"/>
  <c r="AV168" i="1"/>
  <c r="AT168" i="1"/>
  <c r="AS168" i="1"/>
  <c r="AW167" i="1"/>
  <c r="AV167" i="1"/>
  <c r="AT167" i="1"/>
  <c r="AS167" i="1"/>
  <c r="AW166" i="1"/>
  <c r="AV166" i="1"/>
  <c r="AT166" i="1"/>
  <c r="AS166" i="1"/>
  <c r="AW165" i="1"/>
  <c r="AV165" i="1"/>
  <c r="AT165" i="1"/>
  <c r="AS165" i="1"/>
  <c r="AW164" i="1"/>
  <c r="AV164" i="1"/>
  <c r="AT164" i="1"/>
  <c r="AS164" i="1"/>
  <c r="AW163" i="1"/>
  <c r="AV163" i="1"/>
  <c r="AT163" i="1"/>
  <c r="AS163" i="1"/>
  <c r="AW162" i="1"/>
  <c r="AV162" i="1"/>
  <c r="AT162" i="1"/>
  <c r="AS162" i="1"/>
  <c r="AW161" i="1"/>
  <c r="AV161" i="1"/>
  <c r="AT161" i="1"/>
  <c r="AS161" i="1"/>
  <c r="AW157" i="1"/>
  <c r="AV157" i="1"/>
  <c r="AT157" i="1"/>
  <c r="AS157" i="1"/>
  <c r="AW156" i="1"/>
  <c r="AV156" i="1"/>
  <c r="AT156" i="1"/>
  <c r="AS156" i="1"/>
  <c r="AW155" i="1"/>
  <c r="AV155" i="1"/>
  <c r="AT155" i="1"/>
  <c r="AS155" i="1"/>
  <c r="AW154" i="1"/>
  <c r="AV154" i="1"/>
  <c r="AT154" i="1"/>
  <c r="AS154" i="1"/>
  <c r="AW153" i="1"/>
  <c r="AV153" i="1"/>
  <c r="AT153" i="1"/>
  <c r="AS153" i="1"/>
  <c r="AW151" i="1"/>
  <c r="AV151" i="1"/>
  <c r="AT151" i="1"/>
  <c r="AS151" i="1"/>
  <c r="AW150" i="1"/>
  <c r="AV150" i="1"/>
  <c r="AT150" i="1"/>
  <c r="AS150" i="1"/>
  <c r="AW149" i="1"/>
  <c r="AV149" i="1"/>
  <c r="AT149" i="1"/>
  <c r="AS149" i="1"/>
  <c r="AW148" i="1"/>
  <c r="AV148" i="1"/>
  <c r="AT148" i="1"/>
  <c r="AS148" i="1"/>
  <c r="AW147" i="1"/>
  <c r="AV147" i="1"/>
  <c r="AT147" i="1"/>
  <c r="AS147" i="1"/>
  <c r="AW146" i="1"/>
  <c r="AV146" i="1"/>
  <c r="AT146" i="1"/>
  <c r="AS146" i="1"/>
  <c r="AW145" i="1"/>
  <c r="AV145" i="1"/>
  <c r="AT145" i="1"/>
  <c r="AS145" i="1"/>
  <c r="AW144" i="1"/>
  <c r="AV144" i="1"/>
  <c r="AT144" i="1"/>
  <c r="AS144" i="1"/>
  <c r="AW143" i="1"/>
  <c r="AV143" i="1"/>
  <c r="AT143" i="1"/>
  <c r="AS143" i="1"/>
  <c r="AW142" i="1"/>
  <c r="AV142" i="1"/>
  <c r="AT142" i="1"/>
  <c r="AS142" i="1"/>
  <c r="AW141" i="1"/>
  <c r="AV141" i="1"/>
  <c r="AT141" i="1"/>
  <c r="AS141" i="1"/>
  <c r="AW140" i="1"/>
  <c r="AV140" i="1"/>
  <c r="AT140" i="1"/>
  <c r="AS140" i="1"/>
  <c r="AW139" i="1"/>
  <c r="AV139" i="1"/>
  <c r="AT139" i="1"/>
  <c r="AS139" i="1"/>
  <c r="AW138" i="1"/>
  <c r="AV138" i="1"/>
  <c r="AT138" i="1"/>
  <c r="AS138" i="1"/>
  <c r="AW137" i="1"/>
  <c r="AV137" i="1"/>
  <c r="AT137" i="1"/>
  <c r="AS137" i="1"/>
  <c r="AW136" i="1"/>
  <c r="AV136" i="1"/>
  <c r="AT136" i="1"/>
  <c r="AS136" i="1"/>
  <c r="AW135" i="1"/>
  <c r="AV135" i="1"/>
  <c r="AT135" i="1"/>
  <c r="AS135" i="1"/>
  <c r="AW134" i="1"/>
  <c r="AV134" i="1"/>
  <c r="AT134" i="1"/>
  <c r="AS134" i="1"/>
  <c r="AW133" i="1"/>
  <c r="AV133" i="1"/>
  <c r="AT133" i="1"/>
  <c r="AS133" i="1"/>
  <c r="AW132" i="1"/>
  <c r="AV132" i="1"/>
  <c r="AT132" i="1"/>
  <c r="AS132" i="1"/>
  <c r="AW131" i="1"/>
  <c r="AV131" i="1"/>
  <c r="AT131" i="1"/>
  <c r="AS131" i="1"/>
  <c r="AW130" i="1"/>
  <c r="AV130" i="1"/>
  <c r="AT130" i="1"/>
  <c r="AS130" i="1"/>
  <c r="AW129" i="1"/>
  <c r="AV129" i="1"/>
  <c r="AT129" i="1"/>
  <c r="AS129" i="1"/>
  <c r="AW128" i="1"/>
  <c r="AV128" i="1"/>
  <c r="AT128" i="1"/>
  <c r="AS128" i="1"/>
  <c r="AW127" i="1"/>
  <c r="AV127" i="1"/>
  <c r="AT127" i="1"/>
  <c r="AS127" i="1"/>
  <c r="AW126" i="1"/>
  <c r="AV126" i="1"/>
  <c r="AT126" i="1"/>
  <c r="AS126" i="1"/>
  <c r="AW125" i="1"/>
  <c r="AV125" i="1"/>
  <c r="AT125" i="1"/>
  <c r="AS125" i="1"/>
  <c r="AW124" i="1"/>
  <c r="AV124" i="1"/>
  <c r="AT124" i="1"/>
  <c r="AS124" i="1"/>
  <c r="AW123" i="1"/>
  <c r="AV123" i="1"/>
  <c r="AT123" i="1"/>
  <c r="AS123" i="1"/>
  <c r="AW122" i="1"/>
  <c r="AV122" i="1"/>
  <c r="AT122" i="1"/>
  <c r="AS122" i="1"/>
  <c r="AW121" i="1"/>
  <c r="AV121" i="1"/>
  <c r="AT121" i="1"/>
  <c r="AS121" i="1"/>
  <c r="AW120" i="1"/>
  <c r="AV120" i="1"/>
  <c r="AT120" i="1"/>
  <c r="AS120" i="1"/>
  <c r="AW119" i="1"/>
  <c r="AV119" i="1"/>
  <c r="AT119" i="1"/>
  <c r="AS119" i="1"/>
  <c r="AW118" i="1"/>
  <c r="AV118" i="1"/>
  <c r="AT118" i="1"/>
  <c r="AS118" i="1"/>
  <c r="AW117" i="1"/>
  <c r="AV117" i="1"/>
  <c r="AT117" i="1"/>
  <c r="AS117" i="1"/>
  <c r="AW116" i="1"/>
  <c r="AV116" i="1"/>
  <c r="AT116" i="1"/>
  <c r="AS116" i="1"/>
  <c r="AW115" i="1"/>
  <c r="AV115" i="1"/>
  <c r="AT115" i="1"/>
  <c r="AS115" i="1"/>
  <c r="AW114" i="1"/>
  <c r="AV114" i="1"/>
  <c r="AT114" i="1"/>
  <c r="AS114" i="1"/>
  <c r="AW113" i="1"/>
  <c r="AV113" i="1"/>
  <c r="AT113" i="1"/>
  <c r="AS113" i="1"/>
  <c r="AW112" i="1"/>
  <c r="AV112" i="1"/>
  <c r="AT112" i="1"/>
  <c r="AS112" i="1"/>
  <c r="AW111" i="1"/>
  <c r="AV111" i="1"/>
  <c r="AT111" i="1"/>
  <c r="AS111" i="1"/>
  <c r="AW110" i="1"/>
  <c r="AV110" i="1"/>
  <c r="AT110" i="1"/>
  <c r="AS110" i="1"/>
  <c r="AW109" i="1"/>
  <c r="AV109" i="1"/>
  <c r="AT109" i="1"/>
  <c r="AS109" i="1"/>
  <c r="AW108" i="1"/>
  <c r="AV108" i="1"/>
  <c r="AT108" i="1"/>
  <c r="AS108" i="1"/>
  <c r="AW107" i="1"/>
  <c r="AV107" i="1"/>
  <c r="AT107" i="1"/>
  <c r="AS107" i="1"/>
  <c r="AW106" i="1"/>
  <c r="AV106" i="1"/>
  <c r="AT106" i="1"/>
  <c r="AS106" i="1"/>
  <c r="AW105" i="1"/>
  <c r="AV105" i="1"/>
  <c r="AT105" i="1"/>
  <c r="AS105" i="1"/>
  <c r="AW104" i="1"/>
  <c r="AV104" i="1"/>
  <c r="AT104" i="1"/>
  <c r="AS104" i="1"/>
  <c r="AW103" i="1"/>
  <c r="AV103" i="1"/>
  <c r="AT103" i="1"/>
  <c r="AS103" i="1"/>
  <c r="AW102" i="1"/>
  <c r="AV102" i="1"/>
  <c r="AT102" i="1"/>
  <c r="AS102" i="1"/>
  <c r="AW101" i="1"/>
  <c r="AV101" i="1"/>
  <c r="AT101" i="1"/>
  <c r="AS101" i="1"/>
  <c r="AW100" i="1"/>
  <c r="AV100" i="1"/>
  <c r="AT100" i="1"/>
  <c r="AS100" i="1"/>
  <c r="AW99" i="1"/>
  <c r="AV99" i="1"/>
  <c r="AT99" i="1"/>
  <c r="AS99" i="1"/>
  <c r="AW98" i="1"/>
  <c r="AV98" i="1"/>
  <c r="AT98" i="1"/>
  <c r="AS98" i="1"/>
  <c r="AW97" i="1"/>
  <c r="AV97" i="1"/>
  <c r="AT97" i="1"/>
  <c r="AS97" i="1"/>
  <c r="AW96" i="1"/>
  <c r="AV96" i="1"/>
  <c r="AT96" i="1"/>
  <c r="AS96" i="1"/>
  <c r="AW95" i="1"/>
  <c r="AV95" i="1"/>
  <c r="AT95" i="1"/>
  <c r="AS95" i="1"/>
  <c r="AW94" i="1"/>
  <c r="AV94" i="1"/>
  <c r="AT94" i="1"/>
  <c r="AS94" i="1"/>
  <c r="AW93" i="1"/>
  <c r="AV93" i="1"/>
  <c r="AT93" i="1"/>
  <c r="AS93" i="1"/>
  <c r="AW92" i="1"/>
  <c r="AV92" i="1"/>
  <c r="AT92" i="1"/>
  <c r="AS92" i="1"/>
  <c r="AW91" i="1"/>
  <c r="AV91" i="1"/>
  <c r="AT91" i="1"/>
  <c r="AS91" i="1"/>
  <c r="AW90" i="1"/>
  <c r="AV90" i="1"/>
  <c r="AT90" i="1"/>
  <c r="AS90" i="1"/>
  <c r="AW89" i="1"/>
  <c r="AV89" i="1"/>
  <c r="AT89" i="1"/>
  <c r="AS89" i="1"/>
  <c r="AW88" i="1"/>
  <c r="AV88" i="1"/>
  <c r="AT88" i="1"/>
  <c r="AS88" i="1"/>
  <c r="AW87" i="1"/>
  <c r="AV87" i="1"/>
  <c r="AT87" i="1"/>
  <c r="AS87" i="1"/>
  <c r="AW86" i="1"/>
  <c r="AV86" i="1"/>
  <c r="AT86" i="1"/>
  <c r="AS86" i="1"/>
  <c r="AW85" i="1"/>
  <c r="AV85" i="1"/>
  <c r="AT85" i="1"/>
  <c r="AS85" i="1"/>
  <c r="AW84" i="1"/>
  <c r="AV84" i="1"/>
  <c r="AT84" i="1"/>
  <c r="AS84" i="1"/>
  <c r="AW83" i="1"/>
  <c r="AV83" i="1"/>
  <c r="AT83" i="1"/>
  <c r="AS83" i="1"/>
  <c r="AW82" i="1"/>
  <c r="AV82" i="1"/>
  <c r="AT82" i="1"/>
  <c r="AS82" i="1"/>
  <c r="AW81" i="1"/>
  <c r="AV81" i="1"/>
  <c r="AT81" i="1"/>
  <c r="AS81" i="1"/>
  <c r="AW80" i="1"/>
  <c r="AV80" i="1"/>
  <c r="AT80" i="1"/>
  <c r="AS80" i="1"/>
  <c r="AW79" i="1"/>
  <c r="AV79" i="1"/>
  <c r="AT79" i="1"/>
  <c r="AS79" i="1"/>
  <c r="AW78" i="1"/>
  <c r="AV78" i="1"/>
  <c r="AT78" i="1"/>
  <c r="AS78" i="1"/>
  <c r="AW77" i="1"/>
  <c r="AV77" i="1"/>
  <c r="AT77" i="1"/>
  <c r="AS77" i="1"/>
  <c r="AW76" i="1"/>
  <c r="AV76" i="1"/>
  <c r="AT76" i="1"/>
  <c r="AS76" i="1"/>
  <c r="AW75" i="1"/>
  <c r="AV75" i="1"/>
  <c r="AT75" i="1"/>
  <c r="AS75" i="1"/>
  <c r="AW74" i="1"/>
  <c r="AV74" i="1"/>
  <c r="AT74" i="1"/>
  <c r="AS74" i="1"/>
  <c r="AW71" i="1"/>
  <c r="AV71" i="1"/>
  <c r="AT71" i="1"/>
  <c r="AS71" i="1"/>
  <c r="AW70" i="1"/>
  <c r="AV70" i="1"/>
  <c r="AT70" i="1"/>
  <c r="AS70" i="1"/>
  <c r="AW69" i="1"/>
  <c r="AV69" i="1"/>
  <c r="AT69" i="1"/>
  <c r="AS69" i="1"/>
  <c r="AW68" i="1"/>
  <c r="AV68" i="1"/>
  <c r="AT68" i="1"/>
  <c r="AS68" i="1"/>
  <c r="AW67" i="1"/>
  <c r="AV67" i="1"/>
  <c r="AT67" i="1"/>
  <c r="AS67" i="1"/>
  <c r="AW65" i="1"/>
  <c r="AV65" i="1"/>
  <c r="AT65" i="1"/>
  <c r="AS65" i="1"/>
  <c r="AW64" i="1"/>
  <c r="AV64" i="1"/>
  <c r="AT64" i="1"/>
  <c r="AS64" i="1"/>
  <c r="AW63" i="1"/>
  <c r="AV63" i="1"/>
  <c r="AT63" i="1"/>
  <c r="AS63" i="1"/>
  <c r="AW62" i="1"/>
  <c r="AV62" i="1"/>
  <c r="AT62" i="1"/>
  <c r="AS62" i="1"/>
  <c r="AS49" i="1"/>
  <c r="AT49" i="1"/>
  <c r="AV49" i="1"/>
  <c r="AW49" i="1"/>
  <c r="AS50" i="1"/>
  <c r="AT50" i="1"/>
  <c r="AV50" i="1"/>
  <c r="AW50" i="1"/>
  <c r="AS51" i="1"/>
  <c r="AT51" i="1"/>
  <c r="AV51" i="1"/>
  <c r="AW51" i="1"/>
  <c r="AS52" i="1"/>
  <c r="AT52" i="1"/>
  <c r="AV52" i="1"/>
  <c r="AW52" i="1"/>
  <c r="AS53" i="1"/>
  <c r="AT53" i="1"/>
  <c r="AV53" i="1"/>
  <c r="AW53" i="1"/>
  <c r="AS54" i="1"/>
  <c r="AT54" i="1"/>
  <c r="AV54" i="1"/>
  <c r="AW54" i="1"/>
  <c r="AS55" i="1"/>
  <c r="AT55" i="1"/>
  <c r="AV55" i="1"/>
  <c r="AW55" i="1"/>
  <c r="AS56" i="1"/>
  <c r="AT56" i="1"/>
  <c r="AV56" i="1"/>
  <c r="AW56" i="1"/>
  <c r="AS57" i="1"/>
  <c r="AT57" i="1"/>
  <c r="AV57" i="1"/>
  <c r="AW57" i="1"/>
  <c r="AS58" i="1"/>
  <c r="AT58" i="1"/>
  <c r="AV58" i="1"/>
  <c r="AW58" i="1"/>
  <c r="AS59" i="1"/>
  <c r="AT59" i="1"/>
  <c r="AV59" i="1"/>
  <c r="AW59" i="1"/>
  <c r="AS60" i="1"/>
  <c r="AT60" i="1"/>
  <c r="AV60" i="1"/>
  <c r="AW60" i="1"/>
  <c r="AS48" i="1"/>
  <c r="AT48" i="1"/>
  <c r="AV48" i="1"/>
  <c r="AW48" i="1"/>
  <c r="J152" i="1" l="1"/>
  <c r="K152" i="1"/>
  <c r="O152" i="1"/>
  <c r="P152" i="1"/>
  <c r="R152" i="1"/>
  <c r="S152" i="1"/>
  <c r="U152" i="1"/>
  <c r="V152" i="1"/>
  <c r="X152" i="1"/>
  <c r="Y152" i="1"/>
  <c r="AA152" i="1"/>
  <c r="AB152" i="1"/>
  <c r="AD152" i="1"/>
  <c r="AE152" i="1"/>
  <c r="AG152" i="1"/>
  <c r="AH152" i="1"/>
  <c r="AJ152" i="1"/>
  <c r="AK152" i="1"/>
  <c r="AM152" i="1"/>
  <c r="AN152" i="1"/>
  <c r="AP152" i="1"/>
  <c r="AQ152" i="1"/>
  <c r="J254" i="1"/>
  <c r="K254" i="1"/>
  <c r="O254" i="1"/>
  <c r="P254" i="1"/>
  <c r="R254" i="1"/>
  <c r="S254" i="1"/>
  <c r="U254" i="1"/>
  <c r="V254" i="1"/>
  <c r="X254" i="1"/>
  <c r="Y254" i="1"/>
  <c r="AA254" i="1"/>
  <c r="AB254" i="1"/>
  <c r="AD254" i="1"/>
  <c r="AE254" i="1"/>
  <c r="AG254" i="1"/>
  <c r="AH254" i="1"/>
  <c r="AJ254" i="1"/>
  <c r="AK254" i="1"/>
  <c r="AM254" i="1"/>
  <c r="AN254" i="1"/>
  <c r="AP254" i="1"/>
  <c r="AQ254" i="1"/>
  <c r="H254" i="1"/>
  <c r="J73" i="1" l="1"/>
  <c r="K73" i="1"/>
  <c r="O73" i="1"/>
  <c r="P73" i="1"/>
  <c r="R73" i="1"/>
  <c r="S73" i="1"/>
  <c r="U73" i="1"/>
  <c r="V73" i="1"/>
  <c r="X73" i="1"/>
  <c r="Y73" i="1"/>
  <c r="AA73" i="1"/>
  <c r="AB73" i="1"/>
  <c r="AD73" i="1"/>
  <c r="AE73" i="1"/>
  <c r="AG73" i="1"/>
  <c r="AH73" i="1"/>
  <c r="AJ73" i="1"/>
  <c r="AK73" i="1"/>
  <c r="AM73" i="1"/>
  <c r="AN73" i="1"/>
  <c r="AP73" i="1"/>
  <c r="AQ73" i="1"/>
  <c r="H73" i="1"/>
  <c r="AO150" i="1"/>
  <c r="AI150" i="1"/>
  <c r="AC150" i="1"/>
  <c r="Q150" i="1"/>
  <c r="J43" i="1" l="1"/>
  <c r="K43" i="1"/>
  <c r="O43" i="1"/>
  <c r="P43" i="1"/>
  <c r="R43" i="1"/>
  <c r="S43" i="1"/>
  <c r="U43" i="1"/>
  <c r="V43" i="1"/>
  <c r="X43" i="1"/>
  <c r="Y43" i="1"/>
  <c r="AA43" i="1"/>
  <c r="AB43" i="1"/>
  <c r="AD43" i="1"/>
  <c r="AE43" i="1"/>
  <c r="AG43" i="1"/>
  <c r="AH43" i="1"/>
  <c r="AJ43" i="1"/>
  <c r="AK43" i="1"/>
  <c r="AM43" i="1"/>
  <c r="AN43" i="1"/>
  <c r="AP43" i="1"/>
  <c r="AQ43" i="1"/>
  <c r="H43" i="1"/>
  <c r="P38" i="1"/>
  <c r="R38" i="1"/>
  <c r="S38" i="1"/>
  <c r="U38" i="1"/>
  <c r="V38" i="1"/>
  <c r="X38" i="1"/>
  <c r="Y38" i="1"/>
  <c r="AA38" i="1"/>
  <c r="AB38" i="1"/>
  <c r="AD38" i="1"/>
  <c r="AE38" i="1"/>
  <c r="AG38" i="1"/>
  <c r="AH38" i="1"/>
  <c r="AJ38" i="1"/>
  <c r="AK38" i="1"/>
  <c r="AM38" i="1"/>
  <c r="AN38" i="1"/>
  <c r="AP38" i="1"/>
  <c r="AQ38" i="1"/>
  <c r="J38" i="1"/>
  <c r="K38" i="1"/>
  <c r="O38" i="1"/>
  <c r="H38" i="1"/>
  <c r="AO253" i="1"/>
  <c r="AI253" i="1"/>
  <c r="AC253" i="1"/>
  <c r="Q253" i="1"/>
  <c r="AO252" i="1"/>
  <c r="AI252" i="1"/>
  <c r="AC252" i="1"/>
  <c r="Q252" i="1"/>
  <c r="AO251" i="1"/>
  <c r="AI251" i="1"/>
  <c r="AC251" i="1"/>
  <c r="Q251" i="1"/>
  <c r="AO250" i="1"/>
  <c r="AI250" i="1"/>
  <c r="AC250" i="1"/>
  <c r="Q250" i="1"/>
  <c r="AO249" i="1"/>
  <c r="AI249" i="1"/>
  <c r="AC249" i="1"/>
  <c r="Q249" i="1"/>
  <c r="AI248" i="1"/>
  <c r="AC248" i="1"/>
  <c r="Q248" i="1"/>
  <c r="AO247" i="1"/>
  <c r="AI247" i="1"/>
  <c r="AC247" i="1"/>
  <c r="Q247" i="1"/>
  <c r="AO246" i="1"/>
  <c r="AI246" i="1"/>
  <c r="AC246" i="1"/>
  <c r="Q246" i="1"/>
  <c r="AI245" i="1"/>
  <c r="AC245" i="1"/>
  <c r="Q245" i="1"/>
  <c r="AO244" i="1"/>
  <c r="AI244" i="1"/>
  <c r="AC244" i="1"/>
  <c r="Q244" i="1"/>
  <c r="AO243" i="1"/>
  <c r="AI243" i="1"/>
  <c r="AC243" i="1"/>
  <c r="Q243" i="1"/>
  <c r="AO242" i="1"/>
  <c r="AI242" i="1"/>
  <c r="Q242" i="1"/>
  <c r="AO241" i="1"/>
  <c r="AI241" i="1"/>
  <c r="AC241" i="1"/>
  <c r="Q241" i="1"/>
  <c r="AO240" i="1"/>
  <c r="AI240" i="1"/>
  <c r="AC240" i="1"/>
  <c r="Q240" i="1"/>
  <c r="AO239" i="1"/>
  <c r="AI239" i="1"/>
  <c r="AC239" i="1"/>
  <c r="Q239" i="1"/>
  <c r="AI238" i="1"/>
  <c r="AC238" i="1"/>
  <c r="Q238" i="1"/>
  <c r="AO237" i="1"/>
  <c r="AI237" i="1"/>
  <c r="Q237" i="1"/>
  <c r="AO236" i="1"/>
  <c r="AI236" i="1"/>
  <c r="AC236" i="1"/>
  <c r="Q236" i="1"/>
  <c r="AO235" i="1"/>
  <c r="AI235" i="1"/>
  <c r="AC235" i="1"/>
  <c r="Q235" i="1"/>
  <c r="AO234" i="1"/>
  <c r="AI234" i="1"/>
  <c r="AC234" i="1"/>
  <c r="Q234" i="1"/>
  <c r="AO233" i="1"/>
  <c r="AI233" i="1"/>
  <c r="AC233" i="1"/>
  <c r="Q233" i="1"/>
  <c r="AO232" i="1"/>
  <c r="AI232" i="1"/>
  <c r="AC232" i="1"/>
  <c r="Q232" i="1"/>
  <c r="AO231" i="1"/>
  <c r="AI231" i="1"/>
  <c r="AC231" i="1"/>
  <c r="Q231" i="1"/>
  <c r="AO230" i="1"/>
  <c r="AI230" i="1"/>
  <c r="AC230" i="1"/>
  <c r="Q230" i="1"/>
  <c r="AO229" i="1"/>
  <c r="AI229" i="1"/>
  <c r="AC229" i="1"/>
  <c r="Q229" i="1"/>
  <c r="AO228" i="1"/>
  <c r="AI228" i="1"/>
  <c r="AC228" i="1"/>
  <c r="Q228" i="1"/>
  <c r="AO227" i="1"/>
  <c r="AI227" i="1"/>
  <c r="AC227" i="1"/>
  <c r="Q227" i="1"/>
  <c r="AO226" i="1"/>
  <c r="AI226" i="1"/>
  <c r="AC226" i="1"/>
  <c r="Q226" i="1"/>
  <c r="AO225" i="1"/>
  <c r="AI225" i="1"/>
  <c r="AC225" i="1"/>
  <c r="Q225" i="1"/>
  <c r="AI224" i="1"/>
  <c r="AC224" i="1"/>
  <c r="Q224" i="1"/>
  <c r="AI223" i="1"/>
  <c r="AC223" i="1"/>
  <c r="Q223" i="1"/>
  <c r="AI222" i="1"/>
  <c r="AC222" i="1"/>
  <c r="Q222" i="1"/>
  <c r="AI221" i="1"/>
  <c r="AC221" i="1"/>
  <c r="Q221" i="1"/>
  <c r="AO220" i="1"/>
  <c r="AI220" i="1"/>
  <c r="AC220" i="1"/>
  <c r="Q220" i="1"/>
  <c r="AO219" i="1"/>
  <c r="AI219" i="1"/>
  <c r="Q219" i="1"/>
  <c r="AI218" i="1"/>
  <c r="AC218" i="1"/>
  <c r="Q218" i="1"/>
  <c r="AI217" i="1"/>
  <c r="AC217" i="1"/>
  <c r="Q217" i="1"/>
  <c r="AI216" i="1"/>
  <c r="AC216" i="1"/>
  <c r="Q216" i="1"/>
  <c r="AO215" i="1"/>
  <c r="AI215" i="1"/>
  <c r="AC215" i="1"/>
  <c r="Q215" i="1"/>
  <c r="AO214" i="1"/>
  <c r="AI214" i="1"/>
  <c r="AC214" i="1"/>
  <c r="Q214" i="1"/>
  <c r="AO213" i="1"/>
  <c r="AI213" i="1"/>
  <c r="AC213" i="1"/>
  <c r="Q213" i="1"/>
  <c r="AO212" i="1"/>
  <c r="AI212" i="1"/>
  <c r="AC212" i="1"/>
  <c r="Q212" i="1"/>
  <c r="AI211" i="1"/>
  <c r="AC211" i="1"/>
  <c r="Q211" i="1"/>
  <c r="AO210" i="1"/>
  <c r="AI210" i="1"/>
  <c r="AC210" i="1"/>
  <c r="Q210" i="1"/>
  <c r="AO209" i="1"/>
  <c r="AI209" i="1"/>
  <c r="AC209" i="1"/>
  <c r="Q209" i="1"/>
  <c r="AO208" i="1"/>
  <c r="AI208" i="1"/>
  <c r="AC208" i="1"/>
  <c r="Q208" i="1"/>
  <c r="AI207" i="1"/>
  <c r="AC207" i="1"/>
  <c r="Q207" i="1"/>
  <c r="AO206" i="1"/>
  <c r="AI206" i="1"/>
  <c r="Q206" i="1"/>
  <c r="AO205" i="1"/>
  <c r="AI205" i="1"/>
  <c r="Q205" i="1"/>
  <c r="AO204" i="1"/>
  <c r="AI204" i="1"/>
  <c r="Q204" i="1"/>
  <c r="AO203" i="1"/>
  <c r="AI203" i="1"/>
  <c r="Q203" i="1"/>
  <c r="AO202" i="1"/>
  <c r="AI202" i="1"/>
  <c r="Q202" i="1"/>
  <c r="AO201" i="1"/>
  <c r="AI201" i="1"/>
  <c r="Q201" i="1"/>
  <c r="AO200" i="1"/>
  <c r="AI200" i="1"/>
  <c r="Q200" i="1"/>
  <c r="AO199" i="1"/>
  <c r="AI199" i="1"/>
  <c r="Q199" i="1"/>
  <c r="AO198" i="1"/>
  <c r="AI198" i="1"/>
  <c r="Q198" i="1"/>
  <c r="AO197" i="1"/>
  <c r="AI197" i="1"/>
  <c r="Q197" i="1"/>
  <c r="AO196" i="1"/>
  <c r="AI196" i="1"/>
  <c r="Q196" i="1"/>
  <c r="AO195" i="1"/>
  <c r="AI195" i="1"/>
  <c r="Q195" i="1"/>
  <c r="AO194" i="1"/>
  <c r="AI194" i="1"/>
  <c r="Q194" i="1"/>
  <c r="AO193" i="1"/>
  <c r="AI193" i="1"/>
  <c r="Q193" i="1"/>
  <c r="AO192" i="1"/>
  <c r="AI192" i="1"/>
  <c r="Q192" i="1"/>
  <c r="AO191" i="1"/>
  <c r="AI191" i="1"/>
  <c r="Q191" i="1"/>
  <c r="AO190" i="1"/>
  <c r="AI190" i="1"/>
  <c r="AC190" i="1"/>
  <c r="Q190" i="1"/>
  <c r="AO189" i="1"/>
  <c r="AI189" i="1"/>
  <c r="Q189" i="1"/>
  <c r="AO188" i="1"/>
  <c r="AI188" i="1"/>
  <c r="Q188" i="1"/>
  <c r="AO187" i="1"/>
  <c r="AI187" i="1"/>
  <c r="Q187" i="1"/>
  <c r="AO186" i="1"/>
  <c r="AI186" i="1"/>
  <c r="Q186" i="1"/>
  <c r="AO185" i="1"/>
  <c r="AI185" i="1"/>
  <c r="Q185" i="1"/>
  <c r="AO184" i="1"/>
  <c r="AI184" i="1"/>
  <c r="AC184" i="1"/>
  <c r="Q184" i="1"/>
  <c r="AO183" i="1"/>
  <c r="AI183" i="1"/>
  <c r="Q183" i="1"/>
  <c r="AO182" i="1"/>
  <c r="AI182" i="1"/>
  <c r="Q182" i="1"/>
  <c r="AO181" i="1"/>
  <c r="AI181" i="1"/>
  <c r="Q181" i="1"/>
  <c r="AI180" i="1"/>
  <c r="AC180" i="1"/>
  <c r="Q180" i="1"/>
  <c r="AO179" i="1"/>
  <c r="AI179" i="1"/>
  <c r="AC179" i="1"/>
  <c r="Q179" i="1"/>
  <c r="AI178" i="1"/>
  <c r="AC178" i="1"/>
  <c r="Q178" i="1"/>
  <c r="AO177" i="1"/>
  <c r="AI177" i="1"/>
  <c r="AC177" i="1"/>
  <c r="Q177" i="1"/>
  <c r="AO176" i="1"/>
  <c r="AI176" i="1"/>
  <c r="AC176" i="1"/>
  <c r="Q176" i="1"/>
  <c r="AO175" i="1"/>
  <c r="AI175" i="1"/>
  <c r="AC175" i="1"/>
  <c r="Q175" i="1"/>
  <c r="AO174" i="1"/>
  <c r="AI174" i="1"/>
  <c r="AC174" i="1"/>
  <c r="Q174" i="1"/>
  <c r="AO173" i="1"/>
  <c r="AI173" i="1"/>
  <c r="AC173" i="1"/>
  <c r="Q173" i="1"/>
  <c r="AO172" i="1"/>
  <c r="AI172" i="1"/>
  <c r="AC172" i="1"/>
  <c r="Q172" i="1"/>
  <c r="AO171" i="1"/>
  <c r="AI171" i="1"/>
  <c r="AC171" i="1"/>
  <c r="Q171" i="1"/>
  <c r="AO170" i="1"/>
  <c r="AI170" i="1"/>
  <c r="AC170" i="1"/>
  <c r="Q170" i="1"/>
  <c r="AO169" i="1"/>
  <c r="AI169" i="1"/>
  <c r="AC169" i="1"/>
  <c r="Q169" i="1"/>
  <c r="AO168" i="1"/>
  <c r="AC168" i="1"/>
  <c r="Q168" i="1"/>
  <c r="AO167" i="1"/>
  <c r="AC167" i="1"/>
  <c r="Q167" i="1"/>
  <c r="AO166" i="1"/>
  <c r="AC166" i="1"/>
  <c r="Q166" i="1"/>
  <c r="AO165" i="1"/>
  <c r="AI165" i="1"/>
  <c r="AC165" i="1"/>
  <c r="Q165" i="1"/>
  <c r="AO164" i="1"/>
  <c r="AI164" i="1"/>
  <c r="AC164" i="1"/>
  <c r="Q164" i="1"/>
  <c r="AO163" i="1"/>
  <c r="AI163" i="1"/>
  <c r="AC163" i="1"/>
  <c r="Q163" i="1"/>
  <c r="AO262" i="1"/>
  <c r="AI262" i="1"/>
  <c r="AC262" i="1"/>
  <c r="Q262" i="1"/>
  <c r="AO261" i="1"/>
  <c r="AI261" i="1"/>
  <c r="AI43" i="1" s="1"/>
  <c r="AC261" i="1"/>
  <c r="Q261" i="1"/>
  <c r="AO260" i="1"/>
  <c r="AI260" i="1"/>
  <c r="AC260" i="1"/>
  <c r="Q260" i="1"/>
  <c r="AO259" i="1"/>
  <c r="AI259" i="1"/>
  <c r="AC259" i="1"/>
  <c r="Q259" i="1"/>
  <c r="AO258" i="1"/>
  <c r="AI258" i="1"/>
  <c r="AC258" i="1"/>
  <c r="Q258" i="1"/>
  <c r="AO257" i="1"/>
  <c r="AI257" i="1"/>
  <c r="AC257" i="1"/>
  <c r="Q257" i="1"/>
  <c r="AO256" i="1"/>
  <c r="AI256" i="1"/>
  <c r="AC256" i="1"/>
  <c r="Q256" i="1"/>
  <c r="AC162" i="1"/>
  <c r="Q162" i="1"/>
  <c r="AI161" i="1"/>
  <c r="AC161" i="1"/>
  <c r="Q161" i="1"/>
  <c r="AI157" i="1"/>
  <c r="AC157" i="1"/>
  <c r="Q157" i="1"/>
  <c r="AO156" i="1"/>
  <c r="AI156" i="1"/>
  <c r="AC156" i="1"/>
  <c r="Q156" i="1"/>
  <c r="AO264" i="1"/>
  <c r="AI264" i="1"/>
  <c r="AC264" i="1"/>
  <c r="Q264" i="1"/>
  <c r="AO263" i="1"/>
  <c r="AI263" i="1"/>
  <c r="Q263" i="1"/>
  <c r="AO155" i="1"/>
  <c r="AI155" i="1"/>
  <c r="AC155" i="1"/>
  <c r="Q155" i="1"/>
  <c r="AO154" i="1"/>
  <c r="AI154" i="1"/>
  <c r="AC154" i="1"/>
  <c r="Q154" i="1"/>
  <c r="Q151" i="1"/>
  <c r="AO149" i="1"/>
  <c r="AI149" i="1"/>
  <c r="AC149" i="1"/>
  <c r="Q149" i="1"/>
  <c r="AO148" i="1"/>
  <c r="AI148" i="1"/>
  <c r="AC148" i="1"/>
  <c r="Q148" i="1"/>
  <c r="AO147" i="1"/>
  <c r="AI147" i="1"/>
  <c r="AC147" i="1"/>
  <c r="Q147" i="1"/>
  <c r="AO146" i="1"/>
  <c r="AI146" i="1"/>
  <c r="AC146" i="1"/>
  <c r="Q146" i="1"/>
  <c r="AO145" i="1"/>
  <c r="AI145" i="1"/>
  <c r="Q145" i="1"/>
  <c r="AO144" i="1"/>
  <c r="AI144" i="1"/>
  <c r="AC144" i="1"/>
  <c r="Q144" i="1"/>
  <c r="AO143" i="1"/>
  <c r="AI143" i="1"/>
  <c r="AC143" i="1"/>
  <c r="Q143" i="1"/>
  <c r="AO142" i="1"/>
  <c r="AI142" i="1"/>
  <c r="AC142" i="1"/>
  <c r="Q142" i="1"/>
  <c r="AO141" i="1"/>
  <c r="AI141" i="1"/>
  <c r="AC141" i="1"/>
  <c r="Q141" i="1"/>
  <c r="AO140" i="1"/>
  <c r="AI140" i="1"/>
  <c r="AC140" i="1"/>
  <c r="Q140" i="1"/>
  <c r="AO139" i="1"/>
  <c r="AI139" i="1"/>
  <c r="AC139" i="1"/>
  <c r="Q139" i="1"/>
  <c r="AO138" i="1"/>
  <c r="AI138" i="1"/>
  <c r="AC138" i="1"/>
  <c r="Q138" i="1"/>
  <c r="AO137" i="1"/>
  <c r="AI137" i="1"/>
  <c r="AC137" i="1"/>
  <c r="Q137" i="1"/>
  <c r="AO136" i="1"/>
  <c r="AI136" i="1"/>
  <c r="AC136" i="1"/>
  <c r="Q136" i="1"/>
  <c r="AO135" i="1"/>
  <c r="AI135" i="1"/>
  <c r="AC135" i="1"/>
  <c r="Q135" i="1"/>
  <c r="AO134" i="1"/>
  <c r="AI134" i="1"/>
  <c r="AC134" i="1"/>
  <c r="Q134" i="1"/>
  <c r="AO133" i="1"/>
  <c r="AI133" i="1"/>
  <c r="AC133" i="1"/>
  <c r="Q133" i="1"/>
  <c r="AI132" i="1"/>
  <c r="AC132" i="1"/>
  <c r="Q132" i="1"/>
  <c r="AO131" i="1"/>
  <c r="AI131" i="1"/>
  <c r="AC131" i="1"/>
  <c r="Q131" i="1"/>
  <c r="AI130" i="1"/>
  <c r="AC130" i="1"/>
  <c r="Q130" i="1"/>
  <c r="AO129" i="1"/>
  <c r="AI129" i="1"/>
  <c r="AC129" i="1"/>
  <c r="Q129" i="1"/>
  <c r="AO128" i="1"/>
  <c r="AI128" i="1"/>
  <c r="AC128" i="1"/>
  <c r="Q128" i="1"/>
  <c r="AO127" i="1"/>
  <c r="AI127" i="1"/>
  <c r="AC127" i="1"/>
  <c r="Q127" i="1"/>
  <c r="AO126" i="1"/>
  <c r="AI126" i="1"/>
  <c r="AC126" i="1"/>
  <c r="Q126" i="1"/>
  <c r="AO125" i="1"/>
  <c r="AI125" i="1"/>
  <c r="AC125" i="1"/>
  <c r="Q125" i="1"/>
  <c r="AO124" i="1"/>
  <c r="AI124" i="1"/>
  <c r="AC124" i="1"/>
  <c r="Q124" i="1"/>
  <c r="AO123" i="1"/>
  <c r="AI123" i="1"/>
  <c r="AC123" i="1"/>
  <c r="Q123" i="1"/>
  <c r="AO122" i="1"/>
  <c r="AI122" i="1"/>
  <c r="AC122" i="1"/>
  <c r="Q122" i="1"/>
  <c r="AO121" i="1"/>
  <c r="AI121" i="1"/>
  <c r="AC121" i="1"/>
  <c r="Q121" i="1"/>
  <c r="AO120" i="1"/>
  <c r="AI120" i="1"/>
  <c r="AC120" i="1"/>
  <c r="Q120" i="1"/>
  <c r="AO119" i="1"/>
  <c r="AI119" i="1"/>
  <c r="AC119" i="1"/>
  <c r="Q119" i="1"/>
  <c r="AO118" i="1"/>
  <c r="AI118" i="1"/>
  <c r="AC118" i="1"/>
  <c r="Q118" i="1"/>
  <c r="AO117" i="1"/>
  <c r="AI117" i="1"/>
  <c r="AC117" i="1"/>
  <c r="Q117" i="1"/>
  <c r="AO116" i="1"/>
  <c r="AI116" i="1"/>
  <c r="AC116" i="1"/>
  <c r="Q116" i="1"/>
  <c r="AO115" i="1"/>
  <c r="AI115" i="1"/>
  <c r="AC115" i="1"/>
  <c r="Q115" i="1"/>
  <c r="AI114" i="1"/>
  <c r="AC114" i="1"/>
  <c r="Q114" i="1"/>
  <c r="AO113" i="1"/>
  <c r="AI113" i="1"/>
  <c r="AC113" i="1"/>
  <c r="Q113" i="1"/>
  <c r="AO112" i="1"/>
  <c r="AI112" i="1"/>
  <c r="AC112" i="1"/>
  <c r="Q112" i="1"/>
  <c r="AO111" i="1"/>
  <c r="AI111" i="1"/>
  <c r="AC111" i="1"/>
  <c r="Q111" i="1"/>
  <c r="AO110" i="1"/>
  <c r="AI110" i="1"/>
  <c r="AC110" i="1"/>
  <c r="Q110" i="1"/>
  <c r="AI109" i="1"/>
  <c r="AC109" i="1"/>
  <c r="Q109" i="1"/>
  <c r="AO108" i="1"/>
  <c r="AI108" i="1"/>
  <c r="AC108" i="1"/>
  <c r="Q108" i="1"/>
  <c r="AO107" i="1"/>
  <c r="AI107" i="1"/>
  <c r="AC107" i="1"/>
  <c r="Q107" i="1"/>
  <c r="AO106" i="1"/>
  <c r="AI106" i="1"/>
  <c r="AC106" i="1"/>
  <c r="Q106" i="1"/>
  <c r="AO105" i="1"/>
  <c r="AI105" i="1"/>
  <c r="AC105" i="1"/>
  <c r="Q105" i="1"/>
  <c r="AO104" i="1"/>
  <c r="AI104" i="1"/>
  <c r="AC104" i="1"/>
  <c r="Q104" i="1"/>
  <c r="AO103" i="1"/>
  <c r="AI103" i="1"/>
  <c r="AC103" i="1"/>
  <c r="Q103" i="1"/>
  <c r="AO102" i="1"/>
  <c r="AI102" i="1"/>
  <c r="AC102" i="1"/>
  <c r="Q102" i="1"/>
  <c r="AO101" i="1"/>
  <c r="AI101" i="1"/>
  <c r="AC101" i="1"/>
  <c r="Q101" i="1"/>
  <c r="AO100" i="1"/>
  <c r="AI100" i="1"/>
  <c r="AC100" i="1"/>
  <c r="Q100" i="1"/>
  <c r="AO99" i="1"/>
  <c r="AI99" i="1"/>
  <c r="Q99" i="1"/>
  <c r="AO98" i="1"/>
  <c r="AI98" i="1"/>
  <c r="AC98" i="1"/>
  <c r="Q98" i="1"/>
  <c r="AO97" i="1"/>
  <c r="AC97" i="1"/>
  <c r="Q97" i="1"/>
  <c r="AO96" i="1"/>
  <c r="AI96" i="1"/>
  <c r="AC96" i="1"/>
  <c r="Q96" i="1"/>
  <c r="AO95" i="1"/>
  <c r="AI95" i="1"/>
  <c r="AC95" i="1"/>
  <c r="Q95" i="1"/>
  <c r="AO94" i="1"/>
  <c r="AI94" i="1"/>
  <c r="AC94" i="1"/>
  <c r="Q94" i="1"/>
  <c r="AO93" i="1"/>
  <c r="AI93" i="1"/>
  <c r="AC93" i="1"/>
  <c r="Q93" i="1"/>
  <c r="AO92" i="1"/>
  <c r="AI92" i="1"/>
  <c r="AC92" i="1"/>
  <c r="Q92" i="1"/>
  <c r="AO91" i="1"/>
  <c r="AI91" i="1"/>
  <c r="AC91" i="1"/>
  <c r="Q91" i="1"/>
  <c r="AO90" i="1"/>
  <c r="AI90" i="1"/>
  <c r="AC90" i="1"/>
  <c r="Q90" i="1"/>
  <c r="AO89" i="1"/>
  <c r="AI89" i="1"/>
  <c r="AC89" i="1"/>
  <c r="Q89" i="1"/>
  <c r="AO88" i="1"/>
  <c r="AI88" i="1"/>
  <c r="AC88" i="1"/>
  <c r="Q88" i="1"/>
  <c r="AO87" i="1"/>
  <c r="AI87" i="1"/>
  <c r="AC87" i="1"/>
  <c r="Q87" i="1"/>
  <c r="AO86" i="1"/>
  <c r="AI86" i="1"/>
  <c r="AC86" i="1"/>
  <c r="Q86" i="1"/>
  <c r="AO85" i="1"/>
  <c r="AI85" i="1"/>
  <c r="AC85" i="1"/>
  <c r="Q85" i="1"/>
  <c r="AO84" i="1"/>
  <c r="AI84" i="1"/>
  <c r="AC84" i="1"/>
  <c r="Q84" i="1"/>
  <c r="AO83" i="1"/>
  <c r="AI83" i="1"/>
  <c r="AC83" i="1"/>
  <c r="Q83" i="1"/>
  <c r="AI82" i="1"/>
  <c r="AC82" i="1"/>
  <c r="Q82" i="1"/>
  <c r="AO81" i="1"/>
  <c r="AI81" i="1"/>
  <c r="AC81" i="1"/>
  <c r="Q81" i="1"/>
  <c r="AO80" i="1"/>
  <c r="AI80" i="1"/>
  <c r="AC80" i="1"/>
  <c r="Q80" i="1"/>
  <c r="AO79" i="1"/>
  <c r="AC79" i="1"/>
  <c r="Q79" i="1"/>
  <c r="AO78" i="1"/>
  <c r="AI78" i="1"/>
  <c r="AC78" i="1"/>
  <c r="Q78" i="1"/>
  <c r="AO77" i="1"/>
  <c r="AC77" i="1"/>
  <c r="Q77" i="1"/>
  <c r="AO76" i="1"/>
  <c r="AI76" i="1"/>
  <c r="AC76" i="1"/>
  <c r="Q76" i="1"/>
  <c r="AO75" i="1"/>
  <c r="AI75" i="1"/>
  <c r="AC75" i="1"/>
  <c r="Q75" i="1"/>
  <c r="AO74" i="1"/>
  <c r="AI74" i="1"/>
  <c r="AC74" i="1"/>
  <c r="Q74" i="1"/>
  <c r="AI71" i="1"/>
  <c r="AC71" i="1"/>
  <c r="Q71" i="1"/>
  <c r="AI70" i="1"/>
  <c r="AC70" i="1"/>
  <c r="Q70" i="1"/>
  <c r="AI69" i="1"/>
  <c r="AC69" i="1"/>
  <c r="Q69" i="1"/>
  <c r="AC68" i="1"/>
  <c r="Q68" i="1"/>
  <c r="AI67" i="1"/>
  <c r="AC67" i="1"/>
  <c r="Q67" i="1"/>
  <c r="AO65" i="1"/>
  <c r="AI65" i="1"/>
  <c r="AC65" i="1"/>
  <c r="Q65" i="1"/>
  <c r="AO64" i="1"/>
  <c r="AI64" i="1"/>
  <c r="Q64" i="1"/>
  <c r="AO63" i="1"/>
  <c r="AI63" i="1"/>
  <c r="Q63" i="1"/>
  <c r="AO62" i="1"/>
  <c r="AI62" i="1"/>
  <c r="AC62" i="1"/>
  <c r="Q62" i="1"/>
  <c r="A49" i="1"/>
  <c r="A50" i="1" s="1"/>
  <c r="A51" i="1" s="1"/>
  <c r="A52" i="1" s="1"/>
  <c r="A53" i="1" s="1"/>
  <c r="A54" i="1" s="1"/>
  <c r="A55" i="1" s="1"/>
  <c r="A56" i="1" s="1"/>
  <c r="A57" i="1" s="1"/>
  <c r="A58" i="1" s="1"/>
  <c r="A59" i="1" s="1"/>
  <c r="A60" i="1" s="1"/>
  <c r="A62" i="1" s="1"/>
  <c r="A63" i="1" s="1"/>
  <c r="A64" i="1" s="1"/>
  <c r="A65" i="1" s="1"/>
  <c r="A67" i="1" s="1"/>
  <c r="A68" i="1" s="1"/>
  <c r="A69" i="1" s="1"/>
  <c r="A70" i="1" s="1"/>
  <c r="A71" i="1" s="1"/>
  <c r="A74" i="1" s="1"/>
  <c r="A75" i="1" s="1"/>
  <c r="AI60" i="1"/>
  <c r="AC60" i="1"/>
  <c r="Q60" i="1"/>
  <c r="AI59" i="1"/>
  <c r="AC59" i="1"/>
  <c r="Q59" i="1"/>
  <c r="AI58" i="1"/>
  <c r="Q58" i="1"/>
  <c r="AI57" i="1"/>
  <c r="AC57" i="1"/>
  <c r="Q57" i="1"/>
  <c r="AI56" i="1"/>
  <c r="AC56" i="1"/>
  <c r="Q56" i="1"/>
  <c r="AI55" i="1"/>
  <c r="AC55" i="1"/>
  <c r="Q55" i="1"/>
  <c r="AI54" i="1"/>
  <c r="Q54" i="1"/>
  <c r="AI53" i="1"/>
  <c r="AC53" i="1"/>
  <c r="Q53" i="1"/>
  <c r="AI52" i="1"/>
  <c r="AC52" i="1"/>
  <c r="Q52" i="1"/>
  <c r="AI51" i="1"/>
  <c r="AC51" i="1"/>
  <c r="Q51" i="1"/>
  <c r="AI50" i="1"/>
  <c r="AC50" i="1"/>
  <c r="Q50" i="1"/>
  <c r="AI49" i="1"/>
  <c r="AC49" i="1"/>
  <c r="Q49" i="1"/>
  <c r="AI48" i="1"/>
  <c r="J47" i="1"/>
  <c r="K47" i="1"/>
  <c r="O47" i="1"/>
  <c r="P47" i="1"/>
  <c r="R47" i="1"/>
  <c r="S47" i="1"/>
  <c r="U47" i="1"/>
  <c r="V47" i="1"/>
  <c r="X47" i="1"/>
  <c r="Y47" i="1"/>
  <c r="AA47" i="1"/>
  <c r="AB47" i="1"/>
  <c r="AD47" i="1"/>
  <c r="AE47" i="1"/>
  <c r="AG47" i="1"/>
  <c r="AH47" i="1"/>
  <c r="AJ47" i="1"/>
  <c r="AK47" i="1"/>
  <c r="AM47" i="1"/>
  <c r="AN47" i="1"/>
  <c r="AP47" i="1"/>
  <c r="AQ47" i="1"/>
  <c r="H47" i="1"/>
  <c r="AR208" i="1" l="1"/>
  <c r="AR209" i="1"/>
  <c r="AR210" i="1"/>
  <c r="AR175" i="1"/>
  <c r="AR176" i="1"/>
  <c r="AR118" i="1"/>
  <c r="AR122" i="1"/>
  <c r="AR126" i="1"/>
  <c r="AR128" i="1"/>
  <c r="AR129" i="1"/>
  <c r="AR136" i="1"/>
  <c r="AR140" i="1"/>
  <c r="AR144" i="1"/>
  <c r="AR260" i="1"/>
  <c r="AR65" i="1"/>
  <c r="AR81" i="1"/>
  <c r="AR86" i="1"/>
  <c r="AR90" i="1"/>
  <c r="W127" i="1"/>
  <c r="AU127" i="1" s="1"/>
  <c r="AR127" i="1"/>
  <c r="W261" i="1"/>
  <c r="AU261" i="1" s="1"/>
  <c r="AR261" i="1"/>
  <c r="W262" i="1"/>
  <c r="AU262" i="1" s="1"/>
  <c r="AR262" i="1"/>
  <c r="AR246" i="1"/>
  <c r="AR247" i="1"/>
  <c r="W51" i="1"/>
  <c r="W55" i="1"/>
  <c r="W59" i="1"/>
  <c r="AR62" i="1"/>
  <c r="AR87" i="1"/>
  <c r="AR91" i="1"/>
  <c r="AR95" i="1"/>
  <c r="AR106" i="1"/>
  <c r="W115" i="1"/>
  <c r="AU115" i="1" s="1"/>
  <c r="AR115" i="1"/>
  <c r="W119" i="1"/>
  <c r="AU119" i="1" s="1"/>
  <c r="AR119" i="1"/>
  <c r="W123" i="1"/>
  <c r="AU123" i="1" s="1"/>
  <c r="AR123" i="1"/>
  <c r="AR137" i="1"/>
  <c r="AR141" i="1"/>
  <c r="W145" i="1"/>
  <c r="W161" i="1"/>
  <c r="AR257" i="1"/>
  <c r="AR179" i="1"/>
  <c r="W180" i="1"/>
  <c r="AR184" i="1"/>
  <c r="W197" i="1"/>
  <c r="AR212" i="1"/>
  <c r="AR213" i="1"/>
  <c r="AR214" i="1"/>
  <c r="AR215" i="1"/>
  <c r="AR220" i="1"/>
  <c r="AR243" i="1"/>
  <c r="AR244" i="1"/>
  <c r="W245" i="1"/>
  <c r="W52" i="1"/>
  <c r="W56" i="1"/>
  <c r="W67" i="1"/>
  <c r="W50" i="1"/>
  <c r="W54" i="1"/>
  <c r="W63" i="1"/>
  <c r="AR63" i="1"/>
  <c r="AR78" i="1"/>
  <c r="W88" i="1"/>
  <c r="AU88" i="1" s="1"/>
  <c r="AR88" i="1"/>
  <c r="AR92" i="1"/>
  <c r="AR96" i="1"/>
  <c r="W60" i="1"/>
  <c r="W70" i="1"/>
  <c r="W80" i="1"/>
  <c r="AU80" i="1" s="1"/>
  <c r="AR80" i="1"/>
  <c r="W94" i="1"/>
  <c r="AU94" i="1" s="1"/>
  <c r="AR94" i="1"/>
  <c r="W58" i="1"/>
  <c r="AR104" i="1"/>
  <c r="AR110" i="1"/>
  <c r="W111" i="1"/>
  <c r="AU111" i="1" s="1"/>
  <c r="AR111" i="1"/>
  <c r="AR112" i="1"/>
  <c r="AR113" i="1"/>
  <c r="AR116" i="1"/>
  <c r="AR120" i="1"/>
  <c r="AR124" i="1"/>
  <c r="AR133" i="1"/>
  <c r="AR134" i="1"/>
  <c r="AR138" i="1"/>
  <c r="AR142" i="1"/>
  <c r="AR258" i="1"/>
  <c r="W169" i="1"/>
  <c r="AU169" i="1" s="1"/>
  <c r="AR169" i="1"/>
  <c r="W170" i="1"/>
  <c r="AU170" i="1" s="1"/>
  <c r="AR170" i="1"/>
  <c r="AR171" i="1"/>
  <c r="AR172" i="1"/>
  <c r="W173" i="1"/>
  <c r="AU173" i="1" s="1"/>
  <c r="AR173" i="1"/>
  <c r="W174" i="1"/>
  <c r="AU174" i="1" s="1"/>
  <c r="AR174" i="1"/>
  <c r="W177" i="1"/>
  <c r="AU177" i="1" s="1"/>
  <c r="AR177" i="1"/>
  <c r="W178" i="1"/>
  <c r="W49" i="1"/>
  <c r="W53" i="1"/>
  <c r="W57" i="1"/>
  <c r="W64" i="1"/>
  <c r="AR64" i="1"/>
  <c r="W68" i="1"/>
  <c r="AR83" i="1"/>
  <c r="W84" i="1"/>
  <c r="AU84" i="1" s="1"/>
  <c r="AR84" i="1"/>
  <c r="AR85" i="1"/>
  <c r="W89" i="1"/>
  <c r="AU89" i="1" s="1"/>
  <c r="AR89" i="1"/>
  <c r="W93" i="1"/>
  <c r="AU93" i="1" s="1"/>
  <c r="AR93" i="1"/>
  <c r="AR117" i="1"/>
  <c r="AR121" i="1"/>
  <c r="W125" i="1"/>
  <c r="AU125" i="1" s="1"/>
  <c r="AR125" i="1"/>
  <c r="W131" i="1"/>
  <c r="AU131" i="1" s="1"/>
  <c r="AR131" i="1"/>
  <c r="W135" i="1"/>
  <c r="AU135" i="1" s="1"/>
  <c r="AR135" i="1"/>
  <c r="W139" i="1"/>
  <c r="AU139" i="1" s="1"/>
  <c r="AR139" i="1"/>
  <c r="W143" i="1"/>
  <c r="AU143" i="1" s="1"/>
  <c r="AR143" i="1"/>
  <c r="W263" i="1"/>
  <c r="AR259" i="1"/>
  <c r="W240" i="1"/>
  <c r="AU240" i="1" s="1"/>
  <c r="AR240" i="1"/>
  <c r="AR241" i="1"/>
  <c r="W249" i="1"/>
  <c r="AU249" i="1" s="1"/>
  <c r="AR249" i="1"/>
  <c r="AR250" i="1"/>
  <c r="AR251" i="1"/>
  <c r="AR252" i="1"/>
  <c r="W253" i="1"/>
  <c r="AU253" i="1" s="1"/>
  <c r="AR253" i="1"/>
  <c r="I152" i="1"/>
  <c r="AO153" i="1"/>
  <c r="AI153" i="1"/>
  <c r="AI152" i="1" s="1"/>
  <c r="AF152" i="1"/>
  <c r="AC255" i="1"/>
  <c r="Q153" i="1"/>
  <c r="Q152" i="1" s="1"/>
  <c r="N152" i="1"/>
  <c r="Q255" i="1"/>
  <c r="Q254" i="1" s="1"/>
  <c r="N254" i="1"/>
  <c r="AI255" i="1"/>
  <c r="AI254" i="1" s="1"/>
  <c r="AF254" i="1"/>
  <c r="AC153" i="1"/>
  <c r="AC152" i="1" s="1"/>
  <c r="Z152" i="1"/>
  <c r="W255" i="1"/>
  <c r="AW152" i="1"/>
  <c r="AV254" i="1"/>
  <c r="AW254" i="1"/>
  <c r="AT152" i="1"/>
  <c r="AS254" i="1"/>
  <c r="AS152" i="1"/>
  <c r="AV152" i="1"/>
  <c r="AT254" i="1"/>
  <c r="AS43" i="1"/>
  <c r="AV43" i="1"/>
  <c r="AT38" i="1"/>
  <c r="AW38" i="1"/>
  <c r="I73" i="1"/>
  <c r="A76" i="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T43" i="1"/>
  <c r="AW73" i="1"/>
  <c r="AS38" i="1"/>
  <c r="AW43" i="1"/>
  <c r="AS73" i="1"/>
  <c r="AV73" i="1"/>
  <c r="AT73" i="1"/>
  <c r="AV38" i="1"/>
  <c r="I43" i="1"/>
  <c r="Q73" i="1"/>
  <c r="N73" i="1"/>
  <c r="AI38" i="1"/>
  <c r="AC43" i="1"/>
  <c r="AF43" i="1"/>
  <c r="Q38" i="1"/>
  <c r="I38" i="1"/>
  <c r="Q43" i="1"/>
  <c r="AO43" i="1"/>
  <c r="T43" i="1"/>
  <c r="N38" i="1"/>
  <c r="AF38" i="1"/>
  <c r="W244" i="1"/>
  <c r="AU244" i="1" s="1"/>
  <c r="W246" i="1"/>
  <c r="AU246" i="1" s="1"/>
  <c r="W248" i="1"/>
  <c r="W250" i="1"/>
  <c r="AU250" i="1" s="1"/>
  <c r="W252" i="1"/>
  <c r="AU252" i="1" s="1"/>
  <c r="AL43" i="1"/>
  <c r="Z43" i="1"/>
  <c r="N43" i="1"/>
  <c r="W238" i="1"/>
  <c r="W243" i="1"/>
  <c r="AU243" i="1" s="1"/>
  <c r="W247" i="1"/>
  <c r="AU247" i="1" s="1"/>
  <c r="W251" i="1"/>
  <c r="AU251" i="1" s="1"/>
  <c r="W241" i="1"/>
  <c r="AU241" i="1" s="1"/>
  <c r="W212" i="1"/>
  <c r="AU212" i="1" s="1"/>
  <c r="W214" i="1"/>
  <c r="AU214" i="1" s="1"/>
  <c r="W216" i="1"/>
  <c r="W218" i="1"/>
  <c r="W220" i="1"/>
  <c r="AU220" i="1" s="1"/>
  <c r="W222" i="1"/>
  <c r="W224" i="1"/>
  <c r="W182" i="1"/>
  <c r="W191" i="1"/>
  <c r="W193" i="1"/>
  <c r="W195" i="1"/>
  <c r="W199" i="1"/>
  <c r="W201" i="1"/>
  <c r="W203" i="1"/>
  <c r="W205" i="1"/>
  <c r="W207" i="1"/>
  <c r="W209" i="1"/>
  <c r="AU209" i="1" s="1"/>
  <c r="W211" i="1"/>
  <c r="W184" i="1"/>
  <c r="AU184" i="1" s="1"/>
  <c r="W192" i="1"/>
  <c r="W194" i="1"/>
  <c r="W196" i="1"/>
  <c r="W198" i="1"/>
  <c r="W200" i="1"/>
  <c r="W202" i="1"/>
  <c r="W204" i="1"/>
  <c r="W206" i="1"/>
  <c r="W208" i="1"/>
  <c r="AU208" i="1" s="1"/>
  <c r="W210" i="1"/>
  <c r="AU210" i="1" s="1"/>
  <c r="W213" i="1"/>
  <c r="AU213" i="1" s="1"/>
  <c r="W215" i="1"/>
  <c r="AU215" i="1" s="1"/>
  <c r="W217" i="1"/>
  <c r="W219" i="1"/>
  <c r="W221" i="1"/>
  <c r="W223" i="1"/>
  <c r="W183" i="1"/>
  <c r="W185" i="1"/>
  <c r="W181" i="1"/>
  <c r="W186" i="1"/>
  <c r="W187" i="1"/>
  <c r="W189" i="1"/>
  <c r="W188" i="1"/>
  <c r="W168" i="1"/>
  <c r="W172" i="1"/>
  <c r="AU172" i="1" s="1"/>
  <c r="W176" i="1"/>
  <c r="AU176" i="1" s="1"/>
  <c r="W167" i="1"/>
  <c r="W171" i="1"/>
  <c r="AU171" i="1" s="1"/>
  <c r="W175" i="1"/>
  <c r="AU175" i="1" s="1"/>
  <c r="W179" i="1"/>
  <c r="AU179" i="1" s="1"/>
  <c r="W166" i="1"/>
  <c r="W258" i="1"/>
  <c r="AU258" i="1" s="1"/>
  <c r="W260" i="1"/>
  <c r="AU260" i="1" s="1"/>
  <c r="W259" i="1"/>
  <c r="AU259" i="1" s="1"/>
  <c r="W257" i="1"/>
  <c r="AU257" i="1" s="1"/>
  <c r="W129" i="1"/>
  <c r="AU129" i="1" s="1"/>
  <c r="W137" i="1"/>
  <c r="AU137" i="1" s="1"/>
  <c r="W157" i="1"/>
  <c r="W133" i="1"/>
  <c r="AU133" i="1" s="1"/>
  <c r="W141" i="1"/>
  <c r="AU141" i="1" s="1"/>
  <c r="W113" i="1"/>
  <c r="AU113" i="1" s="1"/>
  <c r="W117" i="1"/>
  <c r="AU117" i="1" s="1"/>
  <c r="W121" i="1"/>
  <c r="AU121" i="1" s="1"/>
  <c r="W92" i="1"/>
  <c r="AU92" i="1" s="1"/>
  <c r="W96" i="1"/>
  <c r="AU96" i="1" s="1"/>
  <c r="W78" i="1"/>
  <c r="AU78" i="1" s="1"/>
  <c r="W82" i="1"/>
  <c r="W86" i="1"/>
  <c r="AU86" i="1" s="1"/>
  <c r="W109" i="1"/>
  <c r="W81" i="1"/>
  <c r="AU81" i="1" s="1"/>
  <c r="W85" i="1"/>
  <c r="AU85" i="1" s="1"/>
  <c r="W90" i="1"/>
  <c r="AU90" i="1" s="1"/>
  <c r="W95" i="1"/>
  <c r="AU95" i="1" s="1"/>
  <c r="W104" i="1"/>
  <c r="AU104" i="1" s="1"/>
  <c r="W106" i="1"/>
  <c r="AU106" i="1" s="1"/>
  <c r="W110" i="1"/>
  <c r="AU110" i="1" s="1"/>
  <c r="W112" i="1"/>
  <c r="AU112" i="1" s="1"/>
  <c r="W114" i="1"/>
  <c r="W116" i="1"/>
  <c r="AU116" i="1" s="1"/>
  <c r="W118" i="1"/>
  <c r="AU118" i="1" s="1"/>
  <c r="W120" i="1"/>
  <c r="AU120" i="1" s="1"/>
  <c r="W122" i="1"/>
  <c r="AU122" i="1" s="1"/>
  <c r="W124" i="1"/>
  <c r="AU124" i="1" s="1"/>
  <c r="W83" i="1"/>
  <c r="AU83" i="1" s="1"/>
  <c r="W87" i="1"/>
  <c r="AU87" i="1" s="1"/>
  <c r="W91" i="1"/>
  <c r="AU91" i="1" s="1"/>
  <c r="W126" i="1"/>
  <c r="AU126" i="1" s="1"/>
  <c r="W128" i="1"/>
  <c r="AU128" i="1" s="1"/>
  <c r="W130" i="1"/>
  <c r="W132" i="1"/>
  <c r="W134" i="1"/>
  <c r="AU134" i="1" s="1"/>
  <c r="W136" i="1"/>
  <c r="AU136" i="1" s="1"/>
  <c r="W138" i="1"/>
  <c r="AU138" i="1" s="1"/>
  <c r="W140" i="1"/>
  <c r="AU140" i="1" s="1"/>
  <c r="W142" i="1"/>
  <c r="AU142" i="1" s="1"/>
  <c r="W144" i="1"/>
  <c r="AU144" i="1" s="1"/>
  <c r="AC99" i="1"/>
  <c r="AI97" i="1"/>
  <c r="AT47" i="1"/>
  <c r="W69" i="1"/>
  <c r="W71" i="1"/>
  <c r="AC63" i="1"/>
  <c r="W65" i="1"/>
  <c r="AU65" i="1" s="1"/>
  <c r="AC64" i="1"/>
  <c r="AV47" i="1"/>
  <c r="N47" i="1"/>
  <c r="W62" i="1"/>
  <c r="AU62" i="1" s="1"/>
  <c r="AF47" i="1"/>
  <c r="AS47" i="1"/>
  <c r="AO48" i="1"/>
  <c r="AC54" i="1"/>
  <c r="AC58" i="1"/>
  <c r="Q48" i="1"/>
  <c r="Q47" i="1" s="1"/>
  <c r="AI47" i="1"/>
  <c r="AW47" i="1"/>
  <c r="I47" i="1"/>
  <c r="W43" i="1" l="1"/>
  <c r="AU64" i="1"/>
  <c r="AU63" i="1"/>
  <c r="A103" i="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l="1"/>
  <c r="A127" i="1" s="1"/>
  <c r="A128" i="1" s="1"/>
  <c r="A129" i="1" s="1"/>
  <c r="A130" i="1" s="1"/>
  <c r="A131" i="1" s="1"/>
  <c r="A132" i="1" s="1"/>
  <c r="A133" i="1" s="1"/>
  <c r="A134" i="1" s="1"/>
  <c r="A135" i="1" s="1"/>
  <c r="A136" i="1" s="1"/>
  <c r="A137" i="1" s="1"/>
  <c r="A138" i="1" s="1"/>
  <c r="A139" i="1" s="1"/>
  <c r="A140" i="1" s="1"/>
  <c r="A141" i="1" s="1"/>
  <c r="A142" i="1" s="1"/>
  <c r="A143" i="1" s="1"/>
  <c r="A144" i="1" s="1"/>
  <c r="A145" i="1" s="1"/>
  <c r="A146" i="1" l="1"/>
  <c r="A151" i="1" s="1"/>
  <c r="A153" i="1" s="1"/>
  <c r="A154" i="1" s="1"/>
  <c r="A155" i="1" s="1"/>
  <c r="A156" i="1" s="1"/>
  <c r="A157" i="1" s="1"/>
  <c r="J42" i="1" l="1"/>
  <c r="K42" i="1"/>
  <c r="O42" i="1"/>
  <c r="P42" i="1"/>
  <c r="R42" i="1"/>
  <c r="S42" i="1"/>
  <c r="U42" i="1"/>
  <c r="V42" i="1"/>
  <c r="X42" i="1"/>
  <c r="Y42" i="1"/>
  <c r="AA42" i="1"/>
  <c r="AB42" i="1"/>
  <c r="AD42" i="1"/>
  <c r="AE42" i="1"/>
  <c r="AG42" i="1"/>
  <c r="AH42" i="1"/>
  <c r="AJ42" i="1"/>
  <c r="AK42" i="1"/>
  <c r="AM42" i="1"/>
  <c r="AN42" i="1"/>
  <c r="AP42" i="1"/>
  <c r="AQ42" i="1"/>
  <c r="H42" i="1"/>
  <c r="J160" i="1"/>
  <c r="J45" i="1" s="1"/>
  <c r="K160" i="1"/>
  <c r="K45" i="1" s="1"/>
  <c r="O160" i="1"/>
  <c r="O45" i="1" s="1"/>
  <c r="P160" i="1"/>
  <c r="P45" i="1" s="1"/>
  <c r="R160" i="1"/>
  <c r="R45" i="1" s="1"/>
  <c r="S160" i="1"/>
  <c r="S45" i="1" s="1"/>
  <c r="U160" i="1"/>
  <c r="U45" i="1" s="1"/>
  <c r="V160" i="1"/>
  <c r="V45" i="1" s="1"/>
  <c r="X160" i="1"/>
  <c r="X45" i="1" s="1"/>
  <c r="Y160" i="1"/>
  <c r="Y45" i="1" s="1"/>
  <c r="AA160" i="1"/>
  <c r="AA45" i="1" s="1"/>
  <c r="AB160" i="1"/>
  <c r="AB45" i="1" s="1"/>
  <c r="AD160" i="1"/>
  <c r="AD45" i="1" s="1"/>
  <c r="AE160" i="1"/>
  <c r="AE45" i="1" s="1"/>
  <c r="AG160" i="1"/>
  <c r="AG45" i="1" s="1"/>
  <c r="AH160" i="1"/>
  <c r="AH45" i="1" s="1"/>
  <c r="AJ160" i="1"/>
  <c r="AJ45" i="1" s="1"/>
  <c r="AK160" i="1"/>
  <c r="AK45" i="1" s="1"/>
  <c r="AM160" i="1"/>
  <c r="AM45" i="1" s="1"/>
  <c r="AN160" i="1"/>
  <c r="AN45" i="1" s="1"/>
  <c r="AP160" i="1"/>
  <c r="AP45" i="1" s="1"/>
  <c r="AQ160" i="1"/>
  <c r="AQ45" i="1" s="1"/>
  <c r="H160" i="1"/>
  <c r="H45" i="1" s="1"/>
  <c r="J37" i="1"/>
  <c r="K37" i="1"/>
  <c r="O37" i="1"/>
  <c r="P37" i="1"/>
  <c r="R37" i="1"/>
  <c r="S37" i="1"/>
  <c r="U37" i="1"/>
  <c r="V37" i="1"/>
  <c r="X37" i="1"/>
  <c r="Y37" i="1"/>
  <c r="AA37" i="1"/>
  <c r="AB37" i="1"/>
  <c r="AD37" i="1"/>
  <c r="AE37" i="1"/>
  <c r="AG37" i="1"/>
  <c r="AH37" i="1"/>
  <c r="AJ37" i="1"/>
  <c r="AK37" i="1"/>
  <c r="AM37" i="1"/>
  <c r="AN37" i="1"/>
  <c r="AP37" i="1"/>
  <c r="AQ37" i="1"/>
  <c r="H152" i="1"/>
  <c r="H37" i="1" s="1"/>
  <c r="J66" i="1"/>
  <c r="K66" i="1"/>
  <c r="O66" i="1"/>
  <c r="P66" i="1"/>
  <c r="R66" i="1"/>
  <c r="S66" i="1"/>
  <c r="U66" i="1"/>
  <c r="V66" i="1"/>
  <c r="X66" i="1"/>
  <c r="Y66" i="1"/>
  <c r="AA66" i="1"/>
  <c r="AB66" i="1"/>
  <c r="AD66" i="1"/>
  <c r="AE66" i="1"/>
  <c r="AG66" i="1"/>
  <c r="AH66" i="1"/>
  <c r="AJ66" i="1"/>
  <c r="AK66" i="1"/>
  <c r="AM66" i="1"/>
  <c r="AN66" i="1"/>
  <c r="AP66" i="1"/>
  <c r="AQ66" i="1"/>
  <c r="H66" i="1"/>
  <c r="J61" i="1"/>
  <c r="K61" i="1"/>
  <c r="O61" i="1"/>
  <c r="P61" i="1"/>
  <c r="R61" i="1"/>
  <c r="S61" i="1"/>
  <c r="U61" i="1"/>
  <c r="V61" i="1"/>
  <c r="X61" i="1"/>
  <c r="Y61" i="1"/>
  <c r="AA61" i="1"/>
  <c r="AB61" i="1"/>
  <c r="AD61" i="1"/>
  <c r="AE61" i="1"/>
  <c r="AG61" i="1"/>
  <c r="AH61" i="1"/>
  <c r="AJ61" i="1"/>
  <c r="AK61" i="1"/>
  <c r="AM61" i="1"/>
  <c r="AN61" i="1"/>
  <c r="AP61" i="1"/>
  <c r="AQ61" i="1"/>
  <c r="H61" i="1"/>
  <c r="AN40" i="1" l="1"/>
  <c r="AH40" i="1"/>
  <c r="AB40" i="1"/>
  <c r="P40" i="1"/>
  <c r="AK39" i="1"/>
  <c r="Y39" i="1"/>
  <c r="K39" i="1"/>
  <c r="AB44" i="1"/>
  <c r="AJ39" i="1"/>
  <c r="X39" i="1"/>
  <c r="H44" i="1"/>
  <c r="AM44" i="1"/>
  <c r="AA44" i="1"/>
  <c r="U44" i="1"/>
  <c r="O44" i="1"/>
  <c r="AK40" i="1"/>
  <c r="S40" i="1"/>
  <c r="AH39" i="1"/>
  <c r="AE44" i="1"/>
  <c r="AQ39" i="1"/>
  <c r="AE39" i="1"/>
  <c r="S39" i="1"/>
  <c r="AN44" i="1"/>
  <c r="AH44" i="1"/>
  <c r="V44" i="1"/>
  <c r="P44" i="1"/>
  <c r="AP39" i="1"/>
  <c r="AD39" i="1"/>
  <c r="R39" i="1"/>
  <c r="J39" i="1"/>
  <c r="AG44" i="1"/>
  <c r="AQ40" i="1"/>
  <c r="AE40" i="1"/>
  <c r="K40" i="1"/>
  <c r="AN39" i="1"/>
  <c r="AB39" i="1"/>
  <c r="V39" i="1"/>
  <c r="P39" i="1"/>
  <c r="AQ44" i="1"/>
  <c r="AK44" i="1"/>
  <c r="Y44" i="1"/>
  <c r="S44" i="1"/>
  <c r="K44" i="1"/>
  <c r="H39" i="1"/>
  <c r="AM39" i="1"/>
  <c r="AG39" i="1"/>
  <c r="AA39" i="1"/>
  <c r="U39" i="1"/>
  <c r="O39" i="1"/>
  <c r="AP44" i="1"/>
  <c r="AJ44" i="1"/>
  <c r="AD44" i="1"/>
  <c r="X44" i="1"/>
  <c r="R44" i="1"/>
  <c r="J44" i="1"/>
  <c r="AP40" i="1"/>
  <c r="AJ40" i="1"/>
  <c r="AD40" i="1"/>
  <c r="R40" i="1"/>
  <c r="J40" i="1"/>
  <c r="H40" i="1"/>
  <c r="AM40" i="1"/>
  <c r="AG40" i="1"/>
  <c r="AA40" i="1"/>
  <c r="O40" i="1"/>
  <c r="U46" i="1"/>
  <c r="U36" i="1" s="1"/>
  <c r="Y46" i="1"/>
  <c r="Y36" i="1" s="1"/>
  <c r="X46" i="1"/>
  <c r="X36" i="1" s="1"/>
  <c r="V46" i="1"/>
  <c r="V36" i="1" s="1"/>
  <c r="K158" i="1"/>
  <c r="K41" i="1" s="1"/>
  <c r="Y158" i="1"/>
  <c r="Y41" i="1" s="1"/>
  <c r="AQ158" i="1"/>
  <c r="AQ41" i="1" s="1"/>
  <c r="AK158" i="1"/>
  <c r="AK41" i="1" s="1"/>
  <c r="AE158" i="1"/>
  <c r="AE41" i="1" s="1"/>
  <c r="S158" i="1"/>
  <c r="S41" i="1" s="1"/>
  <c r="H158" i="1"/>
  <c r="H41" i="1" s="1"/>
  <c r="AM158" i="1"/>
  <c r="AM41" i="1" s="1"/>
  <c r="AG158" i="1"/>
  <c r="AG41" i="1" s="1"/>
  <c r="AA158" i="1"/>
  <c r="AA41" i="1" s="1"/>
  <c r="U158" i="1"/>
  <c r="U41" i="1" s="1"/>
  <c r="O158" i="1"/>
  <c r="O41" i="1" s="1"/>
  <c r="AP158" i="1"/>
  <c r="AP41" i="1" s="1"/>
  <c r="AJ158" i="1"/>
  <c r="AJ41" i="1" s="1"/>
  <c r="AD158" i="1"/>
  <c r="AD41" i="1" s="1"/>
  <c r="X158" i="1"/>
  <c r="X41" i="1" s="1"/>
  <c r="R158" i="1"/>
  <c r="R41" i="1" s="1"/>
  <c r="J158" i="1"/>
  <c r="J41" i="1" s="1"/>
  <c r="AN158" i="1"/>
  <c r="AN41" i="1" s="1"/>
  <c r="AH158" i="1"/>
  <c r="AH41" i="1" s="1"/>
  <c r="AB158" i="1"/>
  <c r="AB41" i="1" s="1"/>
  <c r="V158" i="1"/>
  <c r="V41" i="1" s="1"/>
  <c r="P158" i="1"/>
  <c r="P41" i="1" s="1"/>
  <c r="AN46" i="1"/>
  <c r="AN36" i="1" s="1"/>
  <c r="AJ46" i="1"/>
  <c r="AJ36" i="1" s="1"/>
  <c r="AE46" i="1"/>
  <c r="AE36" i="1" s="1"/>
  <c r="P46" i="1"/>
  <c r="P36" i="1" s="1"/>
  <c r="AQ46" i="1"/>
  <c r="AQ36" i="1" s="1"/>
  <c r="AG46" i="1"/>
  <c r="AG36" i="1" s="1"/>
  <c r="J46" i="1"/>
  <c r="J36" i="1" s="1"/>
  <c r="AB46" i="1"/>
  <c r="AB36" i="1" s="1"/>
  <c r="S46" i="1"/>
  <c r="S36" i="1" s="1"/>
  <c r="H46" i="1"/>
  <c r="AM46" i="1"/>
  <c r="AM36" i="1" s="1"/>
  <c r="O46" i="1"/>
  <c r="O36" i="1" s="1"/>
  <c r="K46" i="1"/>
  <c r="K36" i="1" s="1"/>
  <c r="AP46" i="1"/>
  <c r="AP36" i="1" s="1"/>
  <c r="AK46" i="1"/>
  <c r="AK36" i="1" s="1"/>
  <c r="AA46" i="1"/>
  <c r="AA36" i="1" s="1"/>
  <c r="R46" i="1"/>
  <c r="R36" i="1" s="1"/>
  <c r="AH46" i="1"/>
  <c r="AH36" i="1" s="1"/>
  <c r="AD46" i="1"/>
  <c r="AD36" i="1" s="1"/>
  <c r="X40" i="1" l="1"/>
  <c r="U40" i="1"/>
  <c r="V40" i="1"/>
  <c r="Y40" i="1"/>
  <c r="H35" i="1"/>
  <c r="H36" i="1"/>
  <c r="AA35" i="1"/>
  <c r="X35" i="1"/>
  <c r="S35" i="1"/>
  <c r="AD35" i="1"/>
  <c r="K35" i="1"/>
  <c r="Y35" i="1"/>
  <c r="R35" i="1"/>
  <c r="O35" i="1"/>
  <c r="AH35" i="1"/>
  <c r="AQ35" i="1"/>
  <c r="U35" i="1"/>
  <c r="AK35" i="1"/>
  <c r="AE35" i="1"/>
  <c r="J35" i="1"/>
  <c r="AP35" i="1"/>
  <c r="AB35" i="1"/>
  <c r="AJ35" i="1"/>
  <c r="AG35" i="1"/>
  <c r="V35" i="1"/>
  <c r="AM35" i="1"/>
  <c r="AN35" i="1"/>
  <c r="P35" i="1"/>
  <c r="L61" i="1" l="1"/>
  <c r="AV61" i="1"/>
  <c r="AW61" i="1"/>
  <c r="I66" i="1"/>
  <c r="I61" i="1"/>
  <c r="T61" i="1"/>
  <c r="Z66" i="1"/>
  <c r="N37" i="1"/>
  <c r="Q160" i="1"/>
  <c r="Q45" i="1" s="1"/>
  <c r="N160" i="1"/>
  <c r="N45" i="1" s="1"/>
  <c r="AI42" i="1"/>
  <c r="AF42" i="1"/>
  <c r="Q61" i="1"/>
  <c r="N61" i="1"/>
  <c r="AF37" i="1"/>
  <c r="AC61" i="1"/>
  <c r="Z61" i="1"/>
  <c r="I37" i="1"/>
  <c r="I160" i="1"/>
  <c r="I45" i="1" s="1"/>
  <c r="N42" i="1"/>
  <c r="AO61" i="1"/>
  <c r="AL61" i="1"/>
  <c r="T66" i="1"/>
  <c r="AI61" i="1"/>
  <c r="AF61" i="1"/>
  <c r="Q66" i="1"/>
  <c r="N66" i="1"/>
  <c r="AS66" i="1"/>
  <c r="AV66" i="1"/>
  <c r="AW37" i="1"/>
  <c r="AW160" i="1"/>
  <c r="AW45" i="1" s="1"/>
  <c r="AV42" i="1"/>
  <c r="AT61" i="1"/>
  <c r="AT66" i="1"/>
  <c r="AS61" i="1"/>
  <c r="AW66" i="1"/>
  <c r="AS37" i="1"/>
  <c r="AS160" i="1"/>
  <c r="AS45" i="1" s="1"/>
  <c r="AW42" i="1"/>
  <c r="AT37" i="1"/>
  <c r="AT160" i="1"/>
  <c r="AT45" i="1" s="1"/>
  <c r="AS42" i="1"/>
  <c r="AV37" i="1"/>
  <c r="AV160" i="1"/>
  <c r="AV45" i="1" s="1"/>
  <c r="AT42" i="1"/>
  <c r="Q37" i="1" l="1"/>
  <c r="Q42" i="1"/>
  <c r="Q44" i="1" s="1"/>
  <c r="AV39" i="1"/>
  <c r="AV44" i="1"/>
  <c r="AS44" i="1"/>
  <c r="AT44" i="1"/>
  <c r="AS39" i="1"/>
  <c r="AW39" i="1"/>
  <c r="N44" i="1"/>
  <c r="AW44" i="1"/>
  <c r="AF44" i="1"/>
  <c r="N39" i="1"/>
  <c r="I39" i="1"/>
  <c r="AF39" i="1"/>
  <c r="AW40" i="1"/>
  <c r="AT40" i="1"/>
  <c r="AI44" i="1"/>
  <c r="AT39" i="1"/>
  <c r="AS40" i="1"/>
  <c r="N40" i="1"/>
  <c r="I40" i="1"/>
  <c r="AV40" i="1"/>
  <c r="AW158" i="1"/>
  <c r="AW41" i="1" s="1"/>
  <c r="AV158" i="1"/>
  <c r="AV41" i="1" s="1"/>
  <c r="AW46" i="1"/>
  <c r="AW36" i="1" s="1"/>
  <c r="N158" i="1"/>
  <c r="N41" i="1" s="1"/>
  <c r="N46" i="1"/>
  <c r="N36" i="1" s="1"/>
  <c r="I46" i="1"/>
  <c r="I36" i="1" s="1"/>
  <c r="AV46" i="1"/>
  <c r="AV36" i="1" s="1"/>
  <c r="AS158" i="1"/>
  <c r="AS41" i="1" s="1"/>
  <c r="AT46" i="1"/>
  <c r="AT36" i="1" s="1"/>
  <c r="W61" i="1"/>
  <c r="AS46" i="1"/>
  <c r="AS36" i="1" s="1"/>
  <c r="AC66" i="1"/>
  <c r="W66" i="1"/>
  <c r="AT158" i="1"/>
  <c r="AT41" i="1" s="1"/>
  <c r="AI37" i="1"/>
  <c r="Q158" i="1" l="1"/>
  <c r="Q41" i="1" s="1"/>
  <c r="Q39" i="1"/>
  <c r="Q46" i="1"/>
  <c r="Q36" i="1" s="1"/>
  <c r="AI39" i="1"/>
  <c r="Q40" i="1"/>
  <c r="AW35" i="1"/>
  <c r="AV35" i="1"/>
  <c r="N35" i="1"/>
  <c r="AS35" i="1"/>
  <c r="AT35" i="1"/>
  <c r="Q35" i="1" l="1"/>
  <c r="AR218" i="1" l="1"/>
  <c r="AR217" i="1"/>
  <c r="AR207" i="1"/>
  <c r="AR70" i="1"/>
  <c r="AR109" i="1"/>
  <c r="I254" i="1"/>
  <c r="AR82" i="1"/>
  <c r="AR114" i="1"/>
  <c r="AR199" i="1"/>
  <c r="AR216" i="1"/>
  <c r="AR245" i="1"/>
  <c r="AR248" i="1"/>
  <c r="AO68" i="1"/>
  <c r="AR53" i="1"/>
  <c r="AR56" i="1"/>
  <c r="AR107" i="1"/>
  <c r="AR132" i="1"/>
  <c r="AR191" i="1"/>
  <c r="AR156" i="1"/>
  <c r="AR105" i="1"/>
  <c r="AR211" i="1"/>
  <c r="AR97" i="1"/>
  <c r="AR164" i="1"/>
  <c r="AR256" i="1"/>
  <c r="AR185" i="1"/>
  <c r="AR68" i="1" l="1"/>
  <c r="M61" i="1"/>
  <c r="AI79" i="1"/>
  <c r="AC185" i="1"/>
  <c r="AU185" i="1" s="1"/>
  <c r="AR98" i="1"/>
  <c r="AR155" i="1"/>
  <c r="AR186" i="1"/>
  <c r="AR102" i="1"/>
  <c r="AR205" i="1"/>
  <c r="AR99" i="1"/>
  <c r="AR148" i="1"/>
  <c r="AR183" i="1"/>
  <c r="AR52" i="1"/>
  <c r="AR190" i="1"/>
  <c r="AR149" i="1"/>
  <c r="AR108" i="1"/>
  <c r="AR228" i="1"/>
  <c r="AR231" i="1"/>
  <c r="W256" i="1"/>
  <c r="AU256" i="1" s="1"/>
  <c r="W79" i="1"/>
  <c r="AC191" i="1"/>
  <c r="AU191" i="1" s="1"/>
  <c r="AR198" i="1"/>
  <c r="W164" i="1"/>
  <c r="AU164" i="1" s="1"/>
  <c r="W97" i="1"/>
  <c r="AU97" i="1" s="1"/>
  <c r="W105" i="1"/>
  <c r="AU105" i="1" s="1"/>
  <c r="AR59" i="1"/>
  <c r="AO211" i="1"/>
  <c r="AU211" i="1" s="1"/>
  <c r="AO114" i="1"/>
  <c r="AU114" i="1" s="1"/>
  <c r="W156" i="1"/>
  <c r="AU156" i="1" s="1"/>
  <c r="AO132" i="1"/>
  <c r="AU132" i="1" s="1"/>
  <c r="AR182" i="1"/>
  <c r="AR58" i="1"/>
  <c r="AO82" i="1"/>
  <c r="AU82" i="1" s="1"/>
  <c r="W151" i="1"/>
  <c r="AO53" i="1"/>
  <c r="AU53" i="1" s="1"/>
  <c r="AR60" i="1"/>
  <c r="W264" i="1"/>
  <c r="AU264" i="1" s="1"/>
  <c r="T38" i="1"/>
  <c r="AO245" i="1"/>
  <c r="AU245" i="1" s="1"/>
  <c r="AO56" i="1"/>
  <c r="AU56" i="1" s="1"/>
  <c r="W48" i="1"/>
  <c r="T47" i="1"/>
  <c r="AI68" i="1"/>
  <c r="AU68" i="1" s="1"/>
  <c r="AF66" i="1"/>
  <c r="AO248" i="1"/>
  <c r="AU248" i="1" s="1"/>
  <c r="AC199" i="1"/>
  <c r="AU199" i="1" s="1"/>
  <c r="I42" i="1"/>
  <c r="I44" i="1" s="1"/>
  <c r="I158" i="1"/>
  <c r="W107" i="1"/>
  <c r="AU107" i="1" s="1"/>
  <c r="AO216" i="1"/>
  <c r="AU216" i="1" s="1"/>
  <c r="W162" i="1"/>
  <c r="AO109" i="1"/>
  <c r="AU109" i="1" s="1"/>
  <c r="AO207" i="1"/>
  <c r="AU207" i="1" s="1"/>
  <c r="AO217" i="1"/>
  <c r="AU217" i="1" s="1"/>
  <c r="AO70" i="1"/>
  <c r="AU70" i="1" s="1"/>
  <c r="AO218" i="1"/>
  <c r="AU218" i="1" s="1"/>
  <c r="AU79" i="1" l="1"/>
  <c r="AO238" i="1"/>
  <c r="AU238" i="1" s="1"/>
  <c r="AR238" i="1"/>
  <c r="W147" i="1"/>
  <c r="AU147" i="1" s="1"/>
  <c r="AR147" i="1"/>
  <c r="W229" i="1"/>
  <c r="AU229" i="1" s="1"/>
  <c r="AR229" i="1"/>
  <c r="AC145" i="1"/>
  <c r="AU145" i="1" s="1"/>
  <c r="AR145" i="1"/>
  <c r="W154" i="1"/>
  <c r="AU154" i="1" s="1"/>
  <c r="AR154" i="1"/>
  <c r="W226" i="1"/>
  <c r="AU226" i="1" s="1"/>
  <c r="AR226" i="1"/>
  <c r="W235" i="1"/>
  <c r="AU235" i="1" s="1"/>
  <c r="AR235" i="1"/>
  <c r="W232" i="1"/>
  <c r="AU232" i="1" s="1"/>
  <c r="AR232" i="1"/>
  <c r="AC193" i="1"/>
  <c r="AU193" i="1" s="1"/>
  <c r="AR193" i="1"/>
  <c r="AO50" i="1"/>
  <c r="AU50" i="1" s="1"/>
  <c r="AO223" i="1"/>
  <c r="AU223" i="1" s="1"/>
  <c r="AR223" i="1"/>
  <c r="W163" i="1"/>
  <c r="AU163" i="1" s="1"/>
  <c r="AR163" i="1"/>
  <c r="T254" i="1"/>
  <c r="T42" i="1" s="1"/>
  <c r="T44" i="1" s="1"/>
  <c r="AR264" i="1"/>
  <c r="W103" i="1"/>
  <c r="AU103" i="1" s="1"/>
  <c r="AR103" i="1"/>
  <c r="AR79" i="1"/>
  <c r="W100" i="1"/>
  <c r="AU100" i="1" s="1"/>
  <c r="AR100" i="1"/>
  <c r="Z254" i="1"/>
  <c r="Z42" i="1" s="1"/>
  <c r="Z44" i="1" s="1"/>
  <c r="AR263" i="1"/>
  <c r="AO55" i="1"/>
  <c r="AU55" i="1" s="1"/>
  <c r="AR55" i="1"/>
  <c r="AO71" i="1"/>
  <c r="AU71" i="1" s="1"/>
  <c r="AR71" i="1"/>
  <c r="AL152" i="1"/>
  <c r="AR157" i="1"/>
  <c r="AO57" i="1"/>
  <c r="AU57" i="1" s="1"/>
  <c r="AR57" i="1"/>
  <c r="W101" i="1"/>
  <c r="AU101" i="1" s="1"/>
  <c r="AR101" i="1"/>
  <c r="W165" i="1"/>
  <c r="AU165" i="1" s="1"/>
  <c r="AR165" i="1"/>
  <c r="AC202" i="1"/>
  <c r="AU202" i="1" s="1"/>
  <c r="AR202" i="1"/>
  <c r="AO69" i="1"/>
  <c r="AU69" i="1" s="1"/>
  <c r="AR69" i="1"/>
  <c r="W227" i="1"/>
  <c r="AU227" i="1" s="1"/>
  <c r="AR227" i="1"/>
  <c r="AC196" i="1"/>
  <c r="AU196" i="1" s="1"/>
  <c r="AR196" i="1"/>
  <c r="W254" i="1"/>
  <c r="W42" i="1" s="1"/>
  <c r="W44" i="1" s="1"/>
  <c r="L47" i="1"/>
  <c r="M47" i="1"/>
  <c r="L160" i="1"/>
  <c r="L45" i="1" s="1"/>
  <c r="L43" i="1"/>
  <c r="AR222" i="1"/>
  <c r="L66" i="1"/>
  <c r="W47" i="1"/>
  <c r="AR49" i="1"/>
  <c r="AR54" i="1"/>
  <c r="AO157" i="1"/>
  <c r="AL38" i="1"/>
  <c r="AL37" i="1"/>
  <c r="AC183" i="1"/>
  <c r="AU183" i="1" s="1"/>
  <c r="W98" i="1"/>
  <c r="AU98" i="1" s="1"/>
  <c r="AI66" i="1"/>
  <c r="AO59" i="1"/>
  <c r="AU59" i="1" s="1"/>
  <c r="W228" i="1"/>
  <c r="AU228" i="1" s="1"/>
  <c r="AR75" i="1"/>
  <c r="AR230" i="1"/>
  <c r="AC205" i="1"/>
  <c r="AU205" i="1" s="1"/>
  <c r="W242" i="1"/>
  <c r="I41" i="1"/>
  <c r="I35" i="1"/>
  <c r="AO58" i="1"/>
  <c r="AU58" i="1" s="1"/>
  <c r="AR130" i="1"/>
  <c r="W102" i="1"/>
  <c r="AU102" i="1" s="1"/>
  <c r="AC186" i="1"/>
  <c r="AU186" i="1" s="1"/>
  <c r="W38" i="1"/>
  <c r="AR236" i="1"/>
  <c r="AC182" i="1"/>
  <c r="AU182" i="1" s="1"/>
  <c r="AR166" i="1"/>
  <c r="W231" i="1"/>
  <c r="AU231" i="1" s="1"/>
  <c r="W108" i="1"/>
  <c r="AU108" i="1" s="1"/>
  <c r="AR225" i="1"/>
  <c r="W149" i="1"/>
  <c r="AU149" i="1" s="1"/>
  <c r="AR178" i="1"/>
  <c r="W190" i="1"/>
  <c r="AU190" i="1" s="1"/>
  <c r="AO52" i="1"/>
  <c r="AU52" i="1" s="1"/>
  <c r="AR180" i="1"/>
  <c r="AR224" i="1"/>
  <c r="AO60" i="1"/>
  <c r="AU60" i="1" s="1"/>
  <c r="AC263" i="1"/>
  <c r="Z38" i="1"/>
  <c r="Z37" i="1"/>
  <c r="AR168" i="1"/>
  <c r="AR239" i="1"/>
  <c r="AC198" i="1"/>
  <c r="AU198" i="1" s="1"/>
  <c r="M66" i="1"/>
  <c r="W148" i="1"/>
  <c r="AU148" i="1" s="1"/>
  <c r="W99" i="1"/>
  <c r="AU99" i="1" s="1"/>
  <c r="W155" i="1"/>
  <c r="AU155" i="1" s="1"/>
  <c r="AC195" i="1" l="1"/>
  <c r="AU195" i="1" s="1"/>
  <c r="AR195" i="1"/>
  <c r="AO221" i="1"/>
  <c r="AU221" i="1" s="1"/>
  <c r="AR221" i="1"/>
  <c r="W77" i="1"/>
  <c r="W233" i="1"/>
  <c r="AU233" i="1" s="1"/>
  <c r="AR233" i="1"/>
  <c r="AC201" i="1"/>
  <c r="AU201" i="1" s="1"/>
  <c r="AR201" i="1"/>
  <c r="AC197" i="1"/>
  <c r="AU197" i="1" s="1"/>
  <c r="AR197" i="1"/>
  <c r="AO152" i="1"/>
  <c r="AO37" i="1" s="1"/>
  <c r="AU157" i="1"/>
  <c r="W146" i="1"/>
  <c r="AU146" i="1" s="1"/>
  <c r="AR146" i="1"/>
  <c r="AI167" i="1"/>
  <c r="AU167" i="1" s="1"/>
  <c r="AR167" i="1"/>
  <c r="AC206" i="1"/>
  <c r="AU206" i="1" s="1"/>
  <c r="AR206" i="1"/>
  <c r="AC194" i="1"/>
  <c r="AU194" i="1" s="1"/>
  <c r="AR194" i="1"/>
  <c r="AC254" i="1"/>
  <c r="AC42" i="1" s="1"/>
  <c r="AC44" i="1" s="1"/>
  <c r="AU263" i="1"/>
  <c r="AI162" i="1"/>
  <c r="AC219" i="1"/>
  <c r="AU219" i="1" s="1"/>
  <c r="AR219" i="1"/>
  <c r="T152" i="1"/>
  <c r="T37" i="1" s="1"/>
  <c r="T39" i="1" s="1"/>
  <c r="AR153" i="1"/>
  <c r="W237" i="1"/>
  <c r="M43" i="1"/>
  <c r="L73" i="1"/>
  <c r="L40" i="1" s="1"/>
  <c r="AL39" i="1"/>
  <c r="M160" i="1"/>
  <c r="AR77" i="1"/>
  <c r="L38" i="1"/>
  <c r="W153" i="1"/>
  <c r="AU153" i="1" s="1"/>
  <c r="AR204" i="1"/>
  <c r="AO222" i="1"/>
  <c r="AU222" i="1" s="1"/>
  <c r="L254" i="1"/>
  <c r="AO162" i="1"/>
  <c r="AR188" i="1"/>
  <c r="W239" i="1"/>
  <c r="AU239" i="1" s="1"/>
  <c r="AR242" i="1"/>
  <c r="AO54" i="1"/>
  <c r="AU54" i="1" s="1"/>
  <c r="Z39" i="1"/>
  <c r="W75" i="1"/>
  <c r="AU75" i="1" s="1"/>
  <c r="AR74" i="1"/>
  <c r="AR203" i="1"/>
  <c r="AO180" i="1"/>
  <c r="AU180" i="1" s="1"/>
  <c r="AO178" i="1"/>
  <c r="AU178" i="1" s="1"/>
  <c r="AI166" i="1"/>
  <c r="AU166" i="1" s="1"/>
  <c r="AF160" i="1"/>
  <c r="AO130" i="1"/>
  <c r="AU130" i="1" s="1"/>
  <c r="AC38" i="1"/>
  <c r="AC37" i="1"/>
  <c r="AR76" i="1"/>
  <c r="AR150" i="1"/>
  <c r="AI168" i="1"/>
  <c r="AU168" i="1" s="1"/>
  <c r="AO224" i="1"/>
  <c r="AU224" i="1" s="1"/>
  <c r="W225" i="1"/>
  <c r="AU225" i="1" s="1"/>
  <c r="AR67" i="1"/>
  <c r="W236" i="1"/>
  <c r="AU236" i="1" s="1"/>
  <c r="W230" i="1"/>
  <c r="AU230" i="1" s="1"/>
  <c r="AO38" i="1"/>
  <c r="AO49" i="1"/>
  <c r="AU49" i="1" s="1"/>
  <c r="AR162" i="1" l="1"/>
  <c r="W234" i="1"/>
  <c r="AU234" i="1" s="1"/>
  <c r="AR234" i="1"/>
  <c r="AU162" i="1"/>
  <c r="AC192" i="1"/>
  <c r="AU192" i="1" s="1"/>
  <c r="AR192" i="1"/>
  <c r="L152" i="1"/>
  <c r="W152" i="1"/>
  <c r="W37" i="1" s="1"/>
  <c r="W39" i="1" s="1"/>
  <c r="T160" i="1"/>
  <c r="T45" i="1" s="1"/>
  <c r="AR237" i="1"/>
  <c r="AI77" i="1"/>
  <c r="AU77" i="1" s="1"/>
  <c r="M38" i="1"/>
  <c r="AR187" i="1"/>
  <c r="L42" i="1"/>
  <c r="L44" i="1" s="1"/>
  <c r="L158" i="1"/>
  <c r="L41" i="1" s="1"/>
  <c r="AC151" i="1"/>
  <c r="Z73" i="1"/>
  <c r="Z40" i="1" s="1"/>
  <c r="AC188" i="1"/>
  <c r="AU188" i="1" s="1"/>
  <c r="AC204" i="1"/>
  <c r="AU204" i="1" s="1"/>
  <c r="AC39" i="1"/>
  <c r="AO39" i="1"/>
  <c r="M45" i="1"/>
  <c r="AC203" i="1"/>
  <c r="AU203" i="1" s="1"/>
  <c r="AC242" i="1"/>
  <c r="AU242" i="1" s="1"/>
  <c r="AI160" i="1"/>
  <c r="AR48" i="1"/>
  <c r="AR161" i="1"/>
  <c r="AF45" i="1"/>
  <c r="AF158" i="1"/>
  <c r="W160" i="1"/>
  <c r="W150" i="1"/>
  <c r="AU150" i="1" s="1"/>
  <c r="AO67" i="1"/>
  <c r="AU67" i="1" s="1"/>
  <c r="AL66" i="1"/>
  <c r="W76" i="1"/>
  <c r="AU76" i="1" s="1"/>
  <c r="W74" i="1"/>
  <c r="AU74" i="1" s="1"/>
  <c r="T73" i="1"/>
  <c r="AC181" i="1" l="1"/>
  <c r="AU181" i="1" s="1"/>
  <c r="AR181" i="1"/>
  <c r="AC73" i="1"/>
  <c r="AC40" i="1" s="1"/>
  <c r="AC189" i="1"/>
  <c r="AU189" i="1" s="1"/>
  <c r="AR189" i="1"/>
  <c r="AC200" i="1"/>
  <c r="AU200" i="1" s="1"/>
  <c r="AR200" i="1"/>
  <c r="M254" i="1"/>
  <c r="M42" i="1" s="1"/>
  <c r="M44" i="1" s="1"/>
  <c r="M152" i="1"/>
  <c r="M37" i="1" s="1"/>
  <c r="M39" i="1" s="1"/>
  <c r="T158" i="1"/>
  <c r="T41" i="1" s="1"/>
  <c r="AC237" i="1"/>
  <c r="AU237" i="1" s="1"/>
  <c r="Z160" i="1"/>
  <c r="Z158" i="1" s="1"/>
  <c r="Z41" i="1" s="1"/>
  <c r="AC187" i="1"/>
  <c r="AU187" i="1" s="1"/>
  <c r="AR38" i="1"/>
  <c r="L37" i="1"/>
  <c r="L39" i="1" s="1"/>
  <c r="L46" i="1"/>
  <c r="AR51" i="1"/>
  <c r="AF41" i="1"/>
  <c r="AI45" i="1"/>
  <c r="AI158" i="1"/>
  <c r="AO66" i="1"/>
  <c r="W45" i="1"/>
  <c r="W158" i="1"/>
  <c r="W41" i="1" s="1"/>
  <c r="T40" i="1"/>
  <c r="T46" i="1"/>
  <c r="W73" i="1"/>
  <c r="AO161" i="1"/>
  <c r="AU161" i="1" s="1"/>
  <c r="AL160" i="1"/>
  <c r="AC48" i="1"/>
  <c r="AU48" i="1" s="1"/>
  <c r="Z47" i="1"/>
  <c r="Z46" i="1" s="1"/>
  <c r="M158" i="1" l="1"/>
  <c r="M41" i="1" s="1"/>
  <c r="AC160" i="1"/>
  <c r="AC158" i="1" s="1"/>
  <c r="AC41" i="1" s="1"/>
  <c r="Z45" i="1"/>
  <c r="L35" i="1"/>
  <c r="L36" i="1"/>
  <c r="AU38" i="1"/>
  <c r="AF73" i="1"/>
  <c r="AI151" i="1"/>
  <c r="AO51" i="1"/>
  <c r="AU51" i="1" s="1"/>
  <c r="AL47" i="1"/>
  <c r="Z36" i="1"/>
  <c r="Z35" i="1"/>
  <c r="AO160" i="1"/>
  <c r="AI41" i="1"/>
  <c r="AL45" i="1"/>
  <c r="AC47" i="1"/>
  <c r="AC46" i="1" s="1"/>
  <c r="W40" i="1"/>
  <c r="W46" i="1"/>
  <c r="T36" i="1"/>
  <c r="T35" i="1"/>
  <c r="AL254" i="1" l="1"/>
  <c r="AR255" i="1"/>
  <c r="AC45" i="1"/>
  <c r="AR151" i="1"/>
  <c r="AO255" i="1"/>
  <c r="AU255" i="1" s="1"/>
  <c r="AI73" i="1"/>
  <c r="AO47" i="1"/>
  <c r="AR61" i="1"/>
  <c r="AF46" i="1"/>
  <c r="AF40" i="1"/>
  <c r="AC35" i="1"/>
  <c r="AC36" i="1"/>
  <c r="AO45" i="1"/>
  <c r="W36" i="1"/>
  <c r="W35" i="1"/>
  <c r="AR66" i="1"/>
  <c r="AR152" i="1" l="1"/>
  <c r="AR37" i="1" s="1"/>
  <c r="AR39" i="1" s="1"/>
  <c r="AO254" i="1"/>
  <c r="AO158" i="1" s="1"/>
  <c r="AO41" i="1" s="1"/>
  <c r="AR160" i="1"/>
  <c r="AR45" i="1" s="1"/>
  <c r="AU160" i="1"/>
  <c r="AU45" i="1" s="1"/>
  <c r="AU61" i="1"/>
  <c r="M73" i="1"/>
  <c r="AL42" i="1"/>
  <c r="AL44" i="1" s="1"/>
  <c r="AL158" i="1"/>
  <c r="AL41" i="1" s="1"/>
  <c r="AF36" i="1"/>
  <c r="AF35" i="1"/>
  <c r="AI40" i="1"/>
  <c r="AI46" i="1"/>
  <c r="AO151" i="1"/>
  <c r="AU151" i="1" s="1"/>
  <c r="AL73" i="1"/>
  <c r="AU66" i="1"/>
  <c r="AR43" i="1"/>
  <c r="AR47" i="1"/>
  <c r="AU152" i="1" l="1"/>
  <c r="AU37" i="1" s="1"/>
  <c r="AU39" i="1" s="1"/>
  <c r="AO42" i="1"/>
  <c r="AO44" i="1" s="1"/>
  <c r="M46" i="1"/>
  <c r="M35" i="1" s="1"/>
  <c r="M40" i="1"/>
  <c r="AR254" i="1"/>
  <c r="AI36" i="1"/>
  <c r="AI35" i="1"/>
  <c r="AO73" i="1"/>
  <c r="AL40" i="1"/>
  <c r="AL46" i="1"/>
  <c r="AR73" i="1"/>
  <c r="AR40" i="1" s="1"/>
  <c r="AU47" i="1"/>
  <c r="AU254" i="1" l="1"/>
  <c r="M36" i="1"/>
  <c r="AO46" i="1"/>
  <c r="AO40" i="1"/>
  <c r="AL36" i="1"/>
  <c r="AL35" i="1"/>
  <c r="AU73" i="1"/>
  <c r="AU40" i="1" s="1"/>
  <c r="AU43" i="1"/>
  <c r="AR42" i="1"/>
  <c r="AR44" i="1" s="1"/>
  <c r="AR158" i="1"/>
  <c r="AR41" i="1" s="1"/>
  <c r="AR46" i="1"/>
  <c r="AO36" i="1" l="1"/>
  <c r="AO35" i="1"/>
  <c r="AU46" i="1"/>
  <c r="AU36" i="1" s="1"/>
  <c r="AR36" i="1"/>
  <c r="AR35" i="1"/>
  <c r="AU42" i="1"/>
  <c r="AU44" i="1" s="1"/>
  <c r="AU158" i="1"/>
  <c r="AU41" i="1" l="1"/>
  <c r="AU35" i="1"/>
  <c r="A161" i="1" l="1"/>
  <c r="A162" i="1" s="1"/>
  <c r="A163" i="1" s="1"/>
  <c r="A164" i="1" s="1"/>
  <c r="A165" i="1" s="1"/>
  <c r="A166" i="1" s="1"/>
  <c r="A167" i="1" s="1"/>
  <c r="A168" i="1" s="1"/>
  <c r="A169" i="1" s="1"/>
  <c r="A170" i="1" s="1"/>
  <c r="A171" i="1" s="1"/>
  <c r="A172" i="1" s="1"/>
  <c r="A173" i="1" s="1"/>
  <c r="A174" i="1" s="1"/>
  <c r="A175" i="1" s="1"/>
  <c r="A176" i="1" s="1"/>
  <c r="A177" i="1" s="1"/>
  <c r="A178" i="1" s="1"/>
  <c r="A179" i="1" s="1"/>
  <c r="A180" i="1" l="1"/>
  <c r="A181" i="1" s="1"/>
  <c r="A182" i="1" s="1"/>
  <c r="A183" i="1" l="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l="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5" i="1" s="1"/>
  <c r="A256" i="1" s="1"/>
  <c r="A257" i="1" s="1"/>
  <c r="A258" i="1" s="1"/>
  <c r="A259" i="1" s="1"/>
  <c r="A260" i="1" s="1"/>
  <c r="A261" i="1" s="1"/>
  <c r="A262" i="1" s="1"/>
  <c r="A263" i="1" s="1"/>
  <c r="A264" i="1" s="1"/>
</calcChain>
</file>

<file path=xl/sharedStrings.xml><?xml version="1.0" encoding="utf-8"?>
<sst xmlns="http://schemas.openxmlformats.org/spreadsheetml/2006/main" count="1405" uniqueCount="518">
  <si>
    <t>Приложение №1</t>
  </si>
  <si>
    <t>к изменениям, которые вносятся в приказы</t>
  </si>
  <si>
    <t xml:space="preserve"> Минэнерго России от 24 марта 2010 г. № 114</t>
  </si>
  <si>
    <t>"Об утверждении формы инвестиционной</t>
  </si>
  <si>
    <t xml:space="preserve">программы субъектов электроэнергетики, </t>
  </si>
  <si>
    <t>в уставных капиталах которых участвует</t>
  </si>
  <si>
    <t>государство, и сетевых организаций"</t>
  </si>
  <si>
    <t>и от 5 апреля 2013 г. № 185 «Об утверждении формы</t>
  </si>
  <si>
    <t xml:space="preserve"> опубликования в сети Интернет решения</t>
  </si>
  <si>
    <t xml:space="preserve"> об утверждении инвестиционной программы </t>
  </si>
  <si>
    <t>субъекта электроэнергетики»</t>
  </si>
  <si>
    <t>"Приложение  № 1.1</t>
  </si>
  <si>
    <t>к приказу Минэнерго России</t>
  </si>
  <si>
    <t>от 24 марта 2010 г. № 114</t>
  </si>
  <si>
    <t>Перечень инвестиционных проектов и план их финансирования  инвестиционной программы</t>
  </si>
  <si>
    <t xml:space="preserve">                                                                                                                               ПАО "МРСК Северного Кавказа"                                                                                                                                                      </t>
  </si>
  <si>
    <t xml:space="preserve">         фирменное наименование субъекта электроэнергетики</t>
  </si>
  <si>
    <t>период реализации инвестиционной программы</t>
  </si>
  <si>
    <t>________________________ Ю.В. Зайцев</t>
  </si>
  <si>
    <t>«___»________ 20__ года</t>
  </si>
  <si>
    <t>ТПиР, в т.ч.</t>
  </si>
  <si>
    <t>ТП, в т.ч.</t>
  </si>
  <si>
    <t>льготники</t>
  </si>
  <si>
    <t>прочее ТП</t>
  </si>
  <si>
    <t>Прочее ТПиР</t>
  </si>
  <si>
    <t>Новое строительство</t>
  </si>
  <si>
    <t>Прочее Новое строительство</t>
  </si>
  <si>
    <t>Раздел 1. Перечень инвестиционных проектов на период реализации инвестиционной программы и план их финансирования</t>
  </si>
  <si>
    <t>№№</t>
  </si>
  <si>
    <t>Наименование направления/ инвестиционного проекта</t>
  </si>
  <si>
    <t>Наименование филиала</t>
  </si>
  <si>
    <r>
      <t>Идентифика-тор инвестицион-ного проекта</t>
    </r>
    <r>
      <rPr>
        <b/>
        <vertAlign val="superscript"/>
        <sz val="12"/>
        <rFont val="Times New Roman"/>
        <family val="1"/>
        <charset val="204"/>
      </rPr>
      <t>1)</t>
    </r>
  </si>
  <si>
    <r>
      <t>Стадия реализации проекта  С/П</t>
    </r>
    <r>
      <rPr>
        <b/>
        <vertAlign val="superscript"/>
        <sz val="12"/>
        <rFont val="Times New Roman"/>
        <family val="1"/>
        <charset val="204"/>
      </rPr>
      <t>2)</t>
    </r>
  </si>
  <si>
    <t>год начала  реализации инвестиционного проекта</t>
  </si>
  <si>
    <r>
      <t>год окончания реализации инвестиционного проекта</t>
    </r>
    <r>
      <rPr>
        <b/>
        <vertAlign val="superscript"/>
        <sz val="12"/>
        <rFont val="Times New Roman"/>
        <family val="1"/>
        <charset val="204"/>
      </rPr>
      <t>3)</t>
    </r>
  </si>
  <si>
    <r>
      <t>Полная сметная стоимость инвестиционного проекта в соответствии с утвержденной проектной документацией</t>
    </r>
    <r>
      <rPr>
        <b/>
        <vertAlign val="superscript"/>
        <sz val="12"/>
        <rFont val="Times New Roman"/>
        <family val="1"/>
        <charset val="204"/>
      </rPr>
      <t>4)</t>
    </r>
  </si>
  <si>
    <r>
      <t>Размер платы за технологическое присоединение</t>
    </r>
    <r>
      <rPr>
        <b/>
        <vertAlign val="superscript"/>
        <sz val="12"/>
        <rFont val="Times New Roman"/>
        <family val="1"/>
        <charset val="204"/>
      </rPr>
      <t>8)</t>
    </r>
  </si>
  <si>
    <t xml:space="preserve">Оценка полной стоимости инвестицион-ного проекта, млн рублей 
(с НДС) </t>
  </si>
  <si>
    <t>План финансирования капитальных вложений в прогнозных ценах соответствующих лет, млн рублей (с НДС)</t>
  </si>
  <si>
    <r>
      <t>План  освоения</t>
    </r>
    <r>
      <rPr>
        <b/>
        <vertAlign val="superscript"/>
        <sz val="12"/>
        <rFont val="Times New Roman"/>
        <family val="1"/>
        <charset val="204"/>
      </rPr>
      <t>9)</t>
    </r>
    <r>
      <rPr>
        <b/>
        <sz val="12"/>
        <rFont val="Times New Roman"/>
        <family val="1"/>
        <charset val="204"/>
      </rPr>
      <t xml:space="preserve"> капитальных вложений в прогнозных ценах соответствующих лет, млн рублей  (без НДС)</t>
    </r>
  </si>
  <si>
    <t>Полная стоимость, млн рублей (без НДС)</t>
  </si>
  <si>
    <t xml:space="preserve">План 2017 года </t>
  </si>
  <si>
    <t xml:space="preserve">План 2018 года </t>
  </si>
  <si>
    <t xml:space="preserve">План 2019 года </t>
  </si>
  <si>
    <t xml:space="preserve">План 2020 года </t>
  </si>
  <si>
    <t>Итого за период реализации инвестиционной программы</t>
  </si>
  <si>
    <t xml:space="preserve">План 2017
года </t>
  </si>
  <si>
    <t xml:space="preserve">План 2018
года </t>
  </si>
  <si>
    <t xml:space="preserve">План 2019
года </t>
  </si>
  <si>
    <t xml:space="preserve">План 2020
года </t>
  </si>
  <si>
    <t>в прогнозных ценах соответствующих лет</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</si>
  <si>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</si>
  <si>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</si>
  <si>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</si>
  <si>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 в прогнозных ценах соответствующих лет</t>
  </si>
  <si>
    <t>Общий объем финансирования, в том числе за счет:</t>
  </si>
  <si>
    <t>федерального бюджета</t>
  </si>
  <si>
    <t>бюджетов субъектов Российской Федерации</t>
  </si>
  <si>
    <r>
      <t>средств, учитываемых при установлении регулируемых государством  цен (тарифов)</t>
    </r>
    <r>
      <rPr>
        <vertAlign val="superscript"/>
        <sz val="12"/>
        <rFont val="Times New Roman"/>
        <family val="1"/>
        <charset val="204"/>
      </rPr>
      <t>12)</t>
    </r>
  </si>
  <si>
    <t xml:space="preserve"> платы за технологическое присоединение</t>
  </si>
  <si>
    <t>иных источников финансирования</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</si>
  <si>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</si>
  <si>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</si>
  <si>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</si>
  <si>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</si>
  <si>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</si>
  <si>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Прочее новое строительство</t>
  </si>
  <si>
    <t>Ставропольэнерго</t>
  </si>
  <si>
    <t>Техническое перевооружение и реконструкция</t>
  </si>
  <si>
    <t>1.1.</t>
  </si>
  <si>
    <t>Энергосбережение и повышение энергетической эффективности</t>
  </si>
  <si>
    <t>1.2.</t>
  </si>
  <si>
    <t>Создание систем противоаварийной и режимной автоматики</t>
  </si>
  <si>
    <t>1.3.</t>
  </si>
  <si>
    <t xml:space="preserve">Создание систем телемеханики  и связи </t>
  </si>
  <si>
    <t>1.4.</t>
  </si>
  <si>
    <t>Установка устройств регулирования напряжения и компенсации реактивной мощности</t>
  </si>
  <si>
    <t>1.5.</t>
  </si>
  <si>
    <t xml:space="preserve">Прочее </t>
  </si>
  <si>
    <t>1.6.</t>
  </si>
  <si>
    <t>Технологическое присоединение</t>
  </si>
  <si>
    <t>2.</t>
  </si>
  <si>
    <t>2.1.</t>
  </si>
  <si>
    <t>2.2.</t>
  </si>
  <si>
    <t>2.3.</t>
  </si>
  <si>
    <t>Раздел 2. Перечень инвестиционных проектов на период реализации инвестиционной программы и план их финансирования (освоение капитальных вложений)</t>
  </si>
  <si>
    <r>
      <t>Идентифика-тор нвестицион-ного проекта</t>
    </r>
    <r>
      <rPr>
        <b/>
        <vertAlign val="superscript"/>
        <sz val="12"/>
        <rFont val="Times New Roman"/>
        <family val="1"/>
        <charset val="204"/>
      </rPr>
      <t>1)</t>
    </r>
  </si>
  <si>
    <t>в базисном уровне цен</t>
  </si>
  <si>
    <r>
      <t>в базисном уровне цен</t>
    </r>
    <r>
      <rPr>
        <vertAlign val="superscript"/>
        <sz val="12"/>
        <rFont val="Times New Roman"/>
        <family val="1"/>
        <charset val="204"/>
      </rPr>
      <t>11)</t>
    </r>
  </si>
  <si>
    <r>
      <rPr>
        <vertAlign val="superscript"/>
        <sz val="12"/>
        <rFont val="Times New Roman"/>
        <family val="1"/>
        <charset val="204"/>
      </rPr>
      <t>1)</t>
    </r>
    <r>
      <rPr>
        <sz val="12"/>
        <rFont val="Times New Roman"/>
        <family val="1"/>
        <charset val="204"/>
      </rPr>
      <t xml:space="preserve"> Заполняется как уникальное цифровое (цифровое и буквенное) обозначение, предназначенное для однозначного определения (идентификации) инвестиционного проекта и соответствующего такому инвестиционному проекту счета (счетов) бухгалтерского учета (после начала реализации инвестиционного проекта), на котором учитываются затраты по строящемуся или приобретаемому объекту основных средств. Идентификатор инвестиционного проекта не меняется на протяжении всего периода реализации инвестиционного проекта, а также после завершения его реализации.</t>
    </r>
  </si>
  <si>
    <r>
      <rPr>
        <vertAlign val="superscript"/>
        <sz val="12"/>
        <rFont val="Times New Roman"/>
        <family val="1"/>
        <charset val="204"/>
      </rPr>
      <t>2)</t>
    </r>
    <r>
      <rPr>
        <sz val="12"/>
        <rFont val="Times New Roman"/>
        <family val="1"/>
        <charset val="204"/>
      </rPr>
      <t xml:space="preserve"> С - строительство, П - проектирование.</t>
    </r>
  </si>
  <si>
    <r>
      <rPr>
        <vertAlign val="superscript"/>
        <sz val="12"/>
        <rFont val="Times New Roman"/>
        <family val="1"/>
        <charset val="204"/>
      </rPr>
      <t>3)</t>
    </r>
    <r>
      <rPr>
        <sz val="12"/>
        <rFont val="Times New Roman"/>
        <family val="1"/>
        <charset val="204"/>
      </rPr>
      <t xml:space="preserve"> Заполняется в соответствии с наиболее поздним из следующих планируемых сроков: 
       срока окончания финансирования по инвестиционному проекту; 
       срока приемки основных средств, предусмотренных инвестиционным проектом.</t>
    </r>
  </si>
  <si>
    <r>
      <rPr>
        <vertAlign val="superscript"/>
        <sz val="12"/>
        <rFont val="Times New Roman"/>
        <family val="1"/>
        <charset val="204"/>
      </rPr>
      <t>4)</t>
    </r>
    <r>
      <rPr>
        <sz val="12"/>
        <rFont val="Times New Roman"/>
        <family val="1"/>
        <charset val="204"/>
      </rPr>
      <t xml:space="preserve"> В соответствии с законодательством о градостроительной деятельности.</t>
    </r>
  </si>
  <si>
    <r>
      <rPr>
        <vertAlign val="superscript"/>
        <sz val="12"/>
        <rFont val="Times New Roman"/>
        <family val="1"/>
        <charset val="204"/>
      </rPr>
      <t>5)</t>
    </r>
    <r>
      <rPr>
        <sz val="12"/>
        <rFont val="Times New Roman"/>
        <family val="1"/>
        <charset val="204"/>
      </rPr>
      <t xml:space="preserve"> Указывается план года, предшествующего первому году реализации инвестиционной программы. При наличии утвержденной инвестиционной программы - указывается значение, предусмотренное такой инвестиционной программой. </t>
    </r>
  </si>
  <si>
    <r>
      <rPr>
        <vertAlign val="superscript"/>
        <sz val="12"/>
        <rFont val="Times New Roman"/>
        <family val="1"/>
        <charset val="204"/>
      </rPr>
      <t>6)</t>
    </r>
    <r>
      <rPr>
        <sz val="12"/>
        <rFont val="Times New Roman"/>
        <family val="1"/>
        <charset val="204"/>
      </rPr>
      <t xml:space="preserve"> Год N - первый год периода реализации инвестиционной программы.</t>
    </r>
  </si>
  <si>
    <r>
      <rPr>
        <vertAlign val="superscript"/>
        <sz val="12"/>
        <rFont val="Times New Roman"/>
        <family val="1"/>
        <charset val="204"/>
      </rPr>
      <t>7)</t>
    </r>
    <r>
      <rPr>
        <sz val="12"/>
        <rFont val="Times New Roman"/>
        <family val="1"/>
        <charset val="204"/>
      </rPr>
      <t xml:space="preserve"> Для субъектов электроэнергетики, государственное регулирование цен (тарифов) на продукцию (услуги) которых осуществляется на основе долгосрочных параметров регулирования, период планирования устанавливается равным продолжительности текущего (очередного) долгосрочного периода регулирования в отношении такого субъекта электроэнергетики в соответствии с требованиями законодательства Российской Федерации об электроэнергетике.</t>
    </r>
  </si>
  <si>
    <r>
      <rPr>
        <vertAlign val="superscript"/>
        <sz val="12"/>
        <rFont val="Times New Roman"/>
        <family val="1"/>
        <charset val="204"/>
      </rPr>
      <t>8)</t>
    </r>
    <r>
      <rPr>
        <sz val="12"/>
        <rFont val="Times New Roman"/>
        <family val="1"/>
        <charset val="204"/>
      </rPr>
      <t xml:space="preserve"> Указывается размер платы за технологическое присоединение предусмотренных инвестиционным проектом строящихся объектов к электрическим сетям в соответствии с заключенным договором об осуществлении технологического присоединения к электрическим сетям таких объектов.</t>
    </r>
  </si>
  <si>
    <r>
      <rPr>
        <vertAlign val="superscript"/>
        <sz val="12"/>
        <rFont val="Times New Roman"/>
        <family val="1"/>
        <charset val="204"/>
      </rPr>
      <t>9)</t>
    </r>
    <r>
      <rPr>
        <sz val="12"/>
        <rFont val="Times New Roman"/>
        <family val="1"/>
        <charset val="204"/>
      </rPr>
      <t xml:space="preserve"> Плановые показатели освоения капитальных вложений, заполняются как планируемые величины дебета счета (счетов) бухгалтерского учета (синтетических счетов (счетов первого порядка), субсчетов (счетов второго порядка), а также счетов аналитического учета, по каждому строящемуся или приобретаемому объекту основных средств), на котором в соответствии с законодательством Российской Федерации о бухгалтерском учете отражаются затраты, связанные со строительством (реконструкцией) и приобретением основных средств.</t>
    </r>
  </si>
  <si>
    <r>
      <rPr>
        <vertAlign val="superscript"/>
        <sz val="12"/>
        <rFont val="Times New Roman"/>
        <family val="1"/>
        <charset val="204"/>
      </rPr>
      <t xml:space="preserve">10) </t>
    </r>
    <r>
      <rPr>
        <sz val="12"/>
        <rFont val="Times New Roman"/>
        <family val="1"/>
        <charset val="204"/>
      </rPr>
      <t xml:space="preserve">Остаток освоения капитальных вложений заполняется как разность полной стоимости  и фактического объема освоения капитальных вложений по инвестиционному проекту по состоянию на отчетную дату.
</t>
    </r>
  </si>
  <si>
    <r>
      <rPr>
        <vertAlign val="superscript"/>
        <sz val="12"/>
        <rFont val="Times New Roman"/>
        <family val="1"/>
        <charset val="204"/>
      </rPr>
      <t>11)</t>
    </r>
    <r>
      <rPr>
        <sz val="12"/>
        <rFont val="Times New Roman"/>
        <family val="1"/>
        <charset val="204"/>
      </rPr>
      <t xml:space="preserve"> Заполняется, если субъектом электроэнергетики ведется учет затрат, связанных со строительством (реконструкцией) и приобретением основных средств, в базисном уровне цен.</t>
    </r>
  </si>
  <si>
    <r>
      <rPr>
        <vertAlign val="superscript"/>
        <sz val="12"/>
        <rFont val="Times New Roman"/>
        <family val="1"/>
        <charset val="204"/>
      </rPr>
      <t>12)</t>
    </r>
    <r>
      <rPr>
        <sz val="12"/>
        <rFont val="Times New Roman"/>
        <family val="1"/>
        <charset val="204"/>
      </rPr>
      <t xml:space="preserve"> За исключением средств, учитываемых в плате за технологическое присоединение к единой национальной (общероссийской) электрической сети, к электрическим сетям территориальных сетевых организаций.".</t>
    </r>
  </si>
  <si>
    <t>Генеральный директор</t>
  </si>
  <si>
    <t>ПАО "МРСК Северного Кавказа"</t>
  </si>
  <si>
    <r>
      <t>План финансирования капитальных вложений 2016 года 
в прогнозных ценах, млн рублей (с НДС)</t>
    </r>
    <r>
      <rPr>
        <b/>
        <vertAlign val="superscript"/>
        <sz val="12"/>
        <rFont val="Times New Roman"/>
        <family val="1"/>
        <charset val="204"/>
      </rPr>
      <t>5)</t>
    </r>
  </si>
  <si>
    <t xml:space="preserve">Остаток финансирования капитальных вложений 
на 01.01.2016 г.,  млн рублей 
(с НДС) </t>
  </si>
  <si>
    <r>
      <t>План освоения</t>
    </r>
    <r>
      <rPr>
        <vertAlign val="superscript"/>
        <sz val="12"/>
        <rFont val="Times New Roman"/>
        <family val="1"/>
        <charset val="204"/>
      </rPr>
      <t>9)</t>
    </r>
    <r>
      <rPr>
        <sz val="12"/>
        <rFont val="Times New Roman"/>
        <family val="1"/>
        <charset val="204"/>
      </rPr>
      <t xml:space="preserve"> капитальных вложений 2016 
года в прогнозных ценах соответствующих лет, млн рублей  (без НДС)</t>
    </r>
    <r>
      <rPr>
        <vertAlign val="superscript"/>
        <sz val="12"/>
        <rFont val="Times New Roman"/>
        <family val="1"/>
        <charset val="204"/>
      </rPr>
      <t>5)</t>
    </r>
  </si>
  <si>
    <r>
      <t>Остаток освоения</t>
    </r>
    <r>
      <rPr>
        <b/>
        <vertAlign val="superscript"/>
        <sz val="12"/>
        <rFont val="Times New Roman"/>
        <family val="1"/>
        <charset val="204"/>
      </rPr>
      <t>9)</t>
    </r>
    <r>
      <rPr>
        <b/>
        <sz val="12"/>
        <rFont val="Times New Roman"/>
        <family val="1"/>
        <charset val="204"/>
      </rPr>
      <t xml:space="preserve"> капитальных вложений 
на 01.01.2016 года 
млн рублей (без НДС)</t>
    </r>
    <r>
      <rPr>
        <b/>
        <vertAlign val="superscript"/>
        <sz val="12"/>
        <rFont val="Times New Roman"/>
        <family val="1"/>
        <charset val="204"/>
      </rPr>
      <t>10)</t>
    </r>
  </si>
  <si>
    <t>Итого, по всему АО "Чеченэнерго", в т.ч.:</t>
  </si>
  <si>
    <t>на период  2016-2020</t>
  </si>
  <si>
    <t>АИИСКУЭ ОРЭ для ОАО "Чеченэнерго" (погашение КЗ)</t>
  </si>
  <si>
    <t>prj_109108_48000</t>
  </si>
  <si>
    <t>с</t>
  </si>
  <si>
    <t xml:space="preserve">Комплексная система учета электроэнергии Ачхой-Мартановских РЭС  </t>
  </si>
  <si>
    <t>prj_109108_48999</t>
  </si>
  <si>
    <t xml:space="preserve">Комплексная система учета электроэнергии Урус-Мартановских РЭС  </t>
  </si>
  <si>
    <t>prj_109108_49000</t>
  </si>
  <si>
    <t>Комплексная система учета электроэнергии Шатойских РЭС</t>
  </si>
  <si>
    <t>prj_109108_49001</t>
  </si>
  <si>
    <t xml:space="preserve">Комплексная система учета электроэнергии Веденских РЭС  </t>
  </si>
  <si>
    <t>prj_109108_49002</t>
  </si>
  <si>
    <t xml:space="preserve">Комплексная система учета электроэнергии Шалинских РЭС  </t>
  </si>
  <si>
    <t>prj_109108_49003</t>
  </si>
  <si>
    <t xml:space="preserve">Комплексная система учета электроэнергии Грозненских РЭС  </t>
  </si>
  <si>
    <t>prj_109108_49004</t>
  </si>
  <si>
    <t xml:space="preserve">Комплексная система учета электроэнергии Ножай-Юртовских РЭС  </t>
  </si>
  <si>
    <t>prj_109108_49005</t>
  </si>
  <si>
    <t xml:space="preserve">Комплексная система учета электроэнергии Гудермесских РЭС  </t>
  </si>
  <si>
    <t>prj_109108_49006</t>
  </si>
  <si>
    <t xml:space="preserve">Комплексная система учета электроэнергии Шелковских РЭС  </t>
  </si>
  <si>
    <t>prj_109108_49007</t>
  </si>
  <si>
    <t xml:space="preserve">Комплексная система учета электроэнергии Надтеречных РЭС  </t>
  </si>
  <si>
    <t>prj_109108_49008</t>
  </si>
  <si>
    <t xml:space="preserve">Комплексная система учета электроэнергии Наурских РЭС  </t>
  </si>
  <si>
    <t>prj_109108_49009</t>
  </si>
  <si>
    <t xml:space="preserve">Комплексная система учета электроэнергии Курчалоевских РЭС  </t>
  </si>
  <si>
    <t>prj_109108_49010</t>
  </si>
  <si>
    <t>Оснащение устройствами АЧР на ПС 110/35/10 кВ "Наурская"</t>
  </si>
  <si>
    <t>prj_109108_48224</t>
  </si>
  <si>
    <t>Оснащение устройствами АЧР на ПС 110/10 кВ "Алпатово"</t>
  </si>
  <si>
    <t>prj_109108_48225</t>
  </si>
  <si>
    <t>Оснащение устройствами АЧР на ПС 110/35/10 кВ "Самашки"</t>
  </si>
  <si>
    <t>prj_109108_48226</t>
  </si>
  <si>
    <t>Оснащение устройствами АЧР на ПС 110/35/6 кВ "Гудермес"</t>
  </si>
  <si>
    <t>prj_109108_48227</t>
  </si>
  <si>
    <t>Модернизация системы сбора и передачи информации 1-ая очередь ОАО "Чеченэнерго" на ПС "Северная"</t>
  </si>
  <si>
    <t>prj_109108_49011</t>
  </si>
  <si>
    <t>Модернизация системы сбора и передачи информации 1-ая очередь ОАО "Чеченэнерго" на  ПС "ГРП"</t>
  </si>
  <si>
    <t>prj_109108_49012</t>
  </si>
  <si>
    <t>Модернизация системы сбора и передачи информации 1-ая очередь ОАО "Чеченэнерго" на  ПС "Восточная"</t>
  </si>
  <si>
    <t>prj_109108_49013</t>
  </si>
  <si>
    <t>Модернизация системы сбора и передачи информации 1-ая очередь ОАО "Чеченэнерго" на  ПС"№84"</t>
  </si>
  <si>
    <t>prj_109108_49014</t>
  </si>
  <si>
    <t>Модернизация системы сбора и передачи информации 1-ая очередь ОАО "Чеченэнерго" на  ЦУС Чеченэнерго</t>
  </si>
  <si>
    <t>prj_109108_49015</t>
  </si>
  <si>
    <t>Реконструкция ПС 110/35/27,5 кВ "Гудермес-Тяговая"</t>
  </si>
  <si>
    <t>prj_109108_46985</t>
  </si>
  <si>
    <t>ВЛ-10кВ Ф-2 ПС Курчалой с. Гелдаган  L- 0,227 км</t>
  </si>
  <si>
    <t>prj_109108_50009</t>
  </si>
  <si>
    <t>ВЛ-10кВ Ф-5 ПС Курчалой с. Курчалой  L- 0,349 км</t>
  </si>
  <si>
    <t>prj_109108_49656</t>
  </si>
  <si>
    <t>Реконструкция ВЛ- 6-10 кВ, Ф-3, ПС «№ 84»</t>
  </si>
  <si>
    <t>prj_109108_48124</t>
  </si>
  <si>
    <t>Реконструкция ВЛ- 6-10 кВ, Ф-3, ПС «Октябрьская»</t>
  </si>
  <si>
    <t>prj_109108_49158</t>
  </si>
  <si>
    <t>Реконструкция ВЛ- 6-10 кВ, Ф-14, ПС «№ 84»</t>
  </si>
  <si>
    <t>prj_109108_48367</t>
  </si>
  <si>
    <t>Реконструкция ВЛ- 6-10 кВ, Ф-19, ПС «Горец»</t>
  </si>
  <si>
    <t>prj_109108_48368</t>
  </si>
  <si>
    <t>Реконструкция ВЛ- 6-10 кВ, Ф-1, ПС «Саясан»</t>
  </si>
  <si>
    <t>prj_109108_48369</t>
  </si>
  <si>
    <t>Реконструкция ВЛ- 6-10 кВ Ф-1 ПС «Шали»</t>
  </si>
  <si>
    <t>prj_109108_48370</t>
  </si>
  <si>
    <t>Реконструкция ВЛ- 6-10 кВ, Ф-8, ПС «Знаменская»</t>
  </si>
  <si>
    <t>prj_109108_48371</t>
  </si>
  <si>
    <t>Реконструкция ВЛ- 6-10 кВ, Ф-4, ПС «Центарой»</t>
  </si>
  <si>
    <t>prj_109108_48372</t>
  </si>
  <si>
    <t>ВЛ 10 кВ Ф-1 ПС Урус-Мартан с. Гехи</t>
  </si>
  <si>
    <t>prj_109108_49550</t>
  </si>
  <si>
    <t>ВЛ 10 кВ Ф-1 ПС Красноармейская с. Хамби-Ирзи</t>
  </si>
  <si>
    <t>prj_109108_49558</t>
  </si>
  <si>
    <t xml:space="preserve">ВЛ-10 кВ Ф-2  ПС "Ачхой-Мартан", с. Ачхой-Мартан, протяжен. 12,439 км. </t>
  </si>
  <si>
    <t>prj_109108_49563</t>
  </si>
  <si>
    <t xml:space="preserve">ВЛ-6 кВ, Ф-32, ПС "Холодильник"  пос. Катаяма    протяж. - 0,2 км.  </t>
  </si>
  <si>
    <t>prj_109108_49569</t>
  </si>
  <si>
    <t>ВЛ-6 кВ, Ф-7, ПС "Электроприбор", с. Садовое L= 5,32 км</t>
  </si>
  <si>
    <t>prj_109108_49591</t>
  </si>
  <si>
    <t xml:space="preserve">ВЛ-10 кВ Ф-6  ПС "Предгорная",с.Старые Атаги протяжен. 1,054 км. </t>
  </si>
  <si>
    <t>prj_109108_49594</t>
  </si>
  <si>
    <t>ВЛ 6 кВ Ф-4 ПС "Октябрьская" с. Гикало протяжен. 3,930 км.</t>
  </si>
  <si>
    <t>prj_109108_49595</t>
  </si>
  <si>
    <t>ВЛ 6 кВ Ф-2 ПС "Октябрьская" с. Пригородное протяжен.6,83 км.</t>
  </si>
  <si>
    <t>prj_109108_49598</t>
  </si>
  <si>
    <t>ВЛ 10 кВ Ф-2 ПС "Предгорная" с. Старые-Атаги протяжен. 4,31 км.</t>
  </si>
  <si>
    <t>prj_109108_49602</t>
  </si>
  <si>
    <t>ВЛ-6 кВ Ф-5 ПС «Знаменская», 
с. Знаменское, протяж. - 5,41 км.</t>
  </si>
  <si>
    <t>prj_109108_49612</t>
  </si>
  <si>
    <t xml:space="preserve">ВЛ-6 кВ Ф-15 ПС "Аргунская ТЭЦ" с. Мескер-Юрт протяжен. 6,45 км.
</t>
  </si>
  <si>
    <t>prj_109108_49616</t>
  </si>
  <si>
    <t>ВЛ-10 кВ Ф-3 ПС "Цемзавод" с. Новые-Атаги, 
протяж. - 1,5 км.</t>
  </si>
  <si>
    <t>prj_109108_49620</t>
  </si>
  <si>
    <t>ВЛ-0,4кВ Ф-3 ПС Бачи-юрт с.Центарой ТП 3-4  L-0,088км</t>
  </si>
  <si>
    <t>prj_109108_47195</t>
  </si>
  <si>
    <t>ВЛ-0,4кВ Ф-3 ПС Бачи-юрт с.Центарой ТП 3-36  L- 0,58км</t>
  </si>
  <si>
    <t>prj_109108_49661</t>
  </si>
  <si>
    <t>ВЛ-0,4кВ Ф-3 ПС Бачи-юрт с.Центарой ТП 3-2  L- 0,713км</t>
  </si>
  <si>
    <t>prj_109108_47194</t>
  </si>
  <si>
    <t>ВЛ-0,4кВ Ф-5 ПС Бачи-юрт с.Центарой ТП 5-4  L-0,216км</t>
  </si>
  <si>
    <t>prj_109108_50011</t>
  </si>
  <si>
    <t>ВЛ - 0,4 кВ, Ф-2 ПС Махкеты с.Махкеты  ТП 2-33   L- 1,04 км</t>
  </si>
  <si>
    <t>prj_109108_49662</t>
  </si>
  <si>
    <t>ВЛ-0,4кВ Ф-8 ПС Курчалой с. Майртуп ТП 8-1  L- 0,353 км</t>
  </si>
  <si>
    <t>prj_109108_50010</t>
  </si>
  <si>
    <t>Реконструкция ВЛ-0,4 кВ, Ф-3, ПС «№ 84»</t>
  </si>
  <si>
    <t>prj_109108_48373</t>
  </si>
  <si>
    <t>Реконструкция ВЛ-0,4 кВ, Ф-3, ПС «Октябрьская»</t>
  </si>
  <si>
    <t>prj_109108_49159</t>
  </si>
  <si>
    <t>Реконструкция ВЛ-0,4кВ Ф-6, ПС «Холодильник»</t>
  </si>
  <si>
    <t>prj_109108_48374</t>
  </si>
  <si>
    <t>Реконструкция ВЛ-0,4кВ Ф-8, ПС «Горец»</t>
  </si>
  <si>
    <t>prj_109108_49160</t>
  </si>
  <si>
    <t>Реконструкция ВЛ-0,4 кВ, Ф-19, ПС «Горец»</t>
  </si>
  <si>
    <t>prj_109108_48375</t>
  </si>
  <si>
    <t>Реконструкция ВЛ-0,4 кВ, Ф-1 ПС Красноармейская</t>
  </si>
  <si>
    <t>prj_109108_48376</t>
  </si>
  <si>
    <t>Реконструкция ВЛ-0,4 кВ, Ф-6, ПС "Катыр-Юрт"</t>
  </si>
  <si>
    <t>prj_109108_49161</t>
  </si>
  <si>
    <t>Реконструкция ВЛ-0,4 кВ, Ф-1, ПС «Шали»</t>
  </si>
  <si>
    <t>prj_109108_48377</t>
  </si>
  <si>
    <t>Реконструкция ВЛ-0,4 кВ, Ф-8, ПС «Знаменская»</t>
  </si>
  <si>
    <t>prj_109108_48378</t>
  </si>
  <si>
    <t>Реконструкция ВЛ-0,4 кВ, Ф-4, ПС «Центарой»</t>
  </si>
  <si>
    <t>prj_109108_48379</t>
  </si>
  <si>
    <t>Реконструкция ВЛ-0,4 кВ, Ф-4, ПС "Шатой"</t>
  </si>
  <si>
    <t>prj_109108_48380</t>
  </si>
  <si>
    <t>Реконструкция ВЛ-0,4 кВ, Ф-4, ПС «Итум-Кали»</t>
  </si>
  <si>
    <t>prj_109108_48381</t>
  </si>
  <si>
    <t>Реконструкция ВЛ 0,4 кВ от ТП 10/0,4 кВ присоединенных к ВЛ -6-10 кВ Ф-1 ПС Урус-Мартан с. Гехи общей протяженностью.18,53 км.</t>
  </si>
  <si>
    <t>prj_109108_49555</t>
  </si>
  <si>
    <t>Реконструкция ВЛ 0,4 кВ  от ТП 10/0,4 кВ  присоединенных к ВЛ 6-10 кВ Ф-1 ПС Красноармейская с. Хамби-Ирзи  общей протяженностью. 20,18 км</t>
  </si>
  <si>
    <t>prj_109108_49559</t>
  </si>
  <si>
    <t xml:space="preserve">Реконструкция ВЛ-0,4 кВ от ТП 10/0,4 кВ  присоединенных к ВЛ 6-10 кВ Ф-2  ПС "Ачхой-Мартан", с. Ачхой-Мартан, общей протяженностью. 30,62 км. </t>
  </si>
  <si>
    <t>prj_109108_49565</t>
  </si>
  <si>
    <t>Реконструкция ВЛ-0,4 кВ от ТП 10/0,4 кВ  присоединенных к ВЛ 6-10 кВ Ф-32, ПС "Холодильник"  пос. Катаяма общей протяженностью- 1,2 км.</t>
  </si>
  <si>
    <t>prj_109108_49589</t>
  </si>
  <si>
    <t>Реконструкция ВЛ-0,4 кВ, от ТП 10/0,4 кВ  присоединенных к ВЛ 6-10 кВ Ф-7, ПС "Электроприбор", с. Садовое, общей протяженностью 24,18 км</t>
  </si>
  <si>
    <t>prj_109108_49592</t>
  </si>
  <si>
    <t>Реконструкция ВЛ 0,4 кВ от ТП 10/0,4 кВ  присоединенных к ВЛ 6-10 кВ Ф-4 ПС "Октябрьская" с. Гикало общей протяженностью 22,15 км.</t>
  </si>
  <si>
    <t>prj_109108_49596</t>
  </si>
  <si>
    <t>Реконструкция ВЛ 0,4 кВ от ТП 10/0,4 кВ  присоединенных к ВЛ 6-10 кВ Ф-2 ПС "Октябрьская" с. Пригородное общей протяженностью 30,72 км.</t>
  </si>
  <si>
    <t>prj_109108_49599</t>
  </si>
  <si>
    <t>Реконструкция ВЛ 0,4 кВ от ТП 10/0,4 кВ  присоединенных к ВЛ 6-10 кВ Ф-2 ПС "Предгорная" с. Старые-Атаги общей протяженностью 19,94 км.</t>
  </si>
  <si>
    <t>prj_109108_49604</t>
  </si>
  <si>
    <t>Реконструкция ВЛ-0,4 кВ от ТП 10/0,4 кВ  присоединенных к ВЛ 6-10 кВ Ф-5 ПС «Знаменская», с. Знаменское, общей протяженностью - 11,50 км.</t>
  </si>
  <si>
    <t>prj_109108_49613</t>
  </si>
  <si>
    <t xml:space="preserve">Реконструкция ВЛ-0,4 кВ от ТП 10/0,4 кВ  присоединенных к ВЛ 6-10 кВ Ф-15 ПС "Аргунская ТЭЦ" с. Мескер-Юрт, общей протяженностью- 23,5 км
</t>
  </si>
  <si>
    <t>prj_109108_49618</t>
  </si>
  <si>
    <t xml:space="preserve">Реконструкция ВЛ-0,4 кВ от ТП 10/0,4 кВ  присоединенных к ВЛ 6-10 кВ Ф-3 ПС "Цемзавод" с. Новые-Атаги, общей протяженностью 4,99 км
</t>
  </si>
  <si>
    <t>prj_109108_49621</t>
  </si>
  <si>
    <t xml:space="preserve">Реконструкция Ф-3, ПС «№ 84», Монтаж КТП с ТМ </t>
  </si>
  <si>
    <t>prj_109108_48382</t>
  </si>
  <si>
    <t xml:space="preserve">Реконструкция Ф-3, ПС «Октябрьская», Монтаж КТП с ТМ </t>
  </si>
  <si>
    <t>prj_109108_49162</t>
  </si>
  <si>
    <t xml:space="preserve">Реконструкция ТП Ф-2, ПС Урус - Мартан, Монтаж КТП с ТМ </t>
  </si>
  <si>
    <t>prj_109108_48383</t>
  </si>
  <si>
    <t xml:space="preserve">Реконструкция ТП Ф-2, ПС Ачхой - Мартан, Монтаж КТП с ТМ </t>
  </si>
  <si>
    <t>prj_109108_48384</t>
  </si>
  <si>
    <t xml:space="preserve">Реконструкция ТП Ф-9, ПС «Ачхой - Мартан», Монтаж КТП с ТМ </t>
  </si>
  <si>
    <t>prj_109108_49164</t>
  </si>
  <si>
    <t xml:space="preserve">Реконструкция ТП Ф-1, ПС «Саясан», Монтаж КТП с ТМ </t>
  </si>
  <si>
    <t>prj_109108_48385</t>
  </si>
  <si>
    <t xml:space="preserve">Реконструкция ТП Ф-4, ПС «Центарой», Монтаж КТП с ТМ </t>
  </si>
  <si>
    <t>prj_109108_48386</t>
  </si>
  <si>
    <t xml:space="preserve">Реконструкция ТП Ф-4, ПС "Шатой", Монтаж КТП с ТМ </t>
  </si>
  <si>
    <t>prj_109108_48387</t>
  </si>
  <si>
    <t>Ф-1 ПС Урус-Мартан с. Гехи ТП 1-  КТП с ТМГ-250 кВА-2 компл.,160 кВА-4 компл.</t>
  </si>
  <si>
    <t>prj_109108_49557</t>
  </si>
  <si>
    <t xml:space="preserve">Ф-1 ПС Красноармейская с. Хамби-Ирзи ТП 1-  КТП с ТМ 160/10-3шт., 250/10-2шт. </t>
  </si>
  <si>
    <t>prj_109108_49561</t>
  </si>
  <si>
    <t xml:space="preserve">Ф-2  ПС "Ачхой-Мартан", с. Ачхой-Мартан, КТП с ТМ 160/10-1шт., 250/10-1шт. </t>
  </si>
  <si>
    <t>prj_109108_49567</t>
  </si>
  <si>
    <t>Ф-32, ПС "Холодильник"  пос. Катаяма  КТП с ТМ -400 кВА - 1 компл.</t>
  </si>
  <si>
    <t>prj_109108_49590</t>
  </si>
  <si>
    <t>Ф-7, ПС "Электроприбор", с. Садовое,   КТП с ТМ -400/6 кВА - 2шт., 250/6-3шт., 160/6-2шт. ( компл).</t>
  </si>
  <si>
    <t>prj_109108_49593</t>
  </si>
  <si>
    <t>Ф-4 ПС "Октябрьская" с. Гикало,  КТП с ТМГ - 250 кВА - 3 компл</t>
  </si>
  <si>
    <t>prj_109108_49597</t>
  </si>
  <si>
    <t>Ф-2 ПС "Октябрьская" с. Пригородное,  КТП с ТМ -400/6 кВА - 2шт., 250/6-3шт., 160/6-2шт. ( компл).</t>
  </si>
  <si>
    <t>prj_109108_49600</t>
  </si>
  <si>
    <t>Ф-2 ПС "Предгорная" с. Старые-Атаги КТП с ТМ -400/6 кВА - 2шт., 250/6-3шт., 160/6-2шт.  ( компл).</t>
  </si>
  <si>
    <t>prj_109108_49607</t>
  </si>
  <si>
    <t>Ф-5 ПС «Знаменская», с. Знаменское
 КТП с ТМ - 250/6 кВА - 5 компл.</t>
  </si>
  <si>
    <t>prj_109108_49614</t>
  </si>
  <si>
    <t>Ф-15 ПС "Аргунская ТЭЦ" с. Мескер-Юрт,  КТП с ТМ -400/6 кВА - 2шт., 250/6-6шт., 160/6-2шт.  ( компл).
.</t>
  </si>
  <si>
    <t>prj_109108_49619</t>
  </si>
  <si>
    <t>Ф-3 ПС "Цемзавод" с. Новые-Атаги, 
 КТП с ТМ -400/6 кВА - 2шт., 250/6-2шт., 160/6-2шт.  ( компл).</t>
  </si>
  <si>
    <t>prj_109108_49622</t>
  </si>
  <si>
    <t xml:space="preserve">Производственно-административное здание </t>
  </si>
  <si>
    <t>prj_109108_5385</t>
  </si>
  <si>
    <t>Оборудование, не входящее в сметы строек</t>
  </si>
  <si>
    <t>prj_109108_5394</t>
  </si>
  <si>
    <t>Автогидроподъемник АГП-20Т на базе ГАЗ-3309-2 шт</t>
  </si>
  <si>
    <t>ГАЗ-330232</t>
  </si>
  <si>
    <t>ВАЗ -21703</t>
  </si>
  <si>
    <t>"Прибор С. А 6415, ПТФ-1 милиомметр цифровой,Комплект измерительный К-540,Микроомметр МКИ-200</t>
  </si>
  <si>
    <t>Погашение кредиторской задолженности прошлых лет</t>
  </si>
  <si>
    <t>Технологическое присоединение к сетям ОАО "Чеченэнерго" ПС 110 кВ "Северная"-ГБУ "Спортивного комплеска имени С.Г. Билимханова (Спортивная арена "Колизей на 5000 мест) ( договор №483/2014 от 18.11.2014г.</t>
  </si>
  <si>
    <t>prj_109108_47928</t>
  </si>
  <si>
    <t>Технологическое присоединение к сетям ОАО "Чеченэнерго" ПС 110 кВ "Цемзавод" - ЗАО "ИСТ "Казбек" (договор № 210/2011НЭ от 30.05.2011)</t>
  </si>
  <si>
    <t>prj_109108_47929</t>
  </si>
  <si>
    <t>Технологичесоке присоединение к сетям ОАО "Чеченэнерго"- ООО многофункциональный комплекс "Ахмат Тауэр" г.Грозный (договор № 490/2014 от  26.11.2014 г.)</t>
  </si>
  <si>
    <t>prj_109108_47930</t>
  </si>
  <si>
    <t xml:space="preserve">ВЛ 6 кВ, Грозненский район н.п. Ханкала            </t>
  </si>
  <si>
    <t>prj_109108_4237</t>
  </si>
  <si>
    <t>Реконструкция ВЛ 0,4-6/10 кВ, резерв для технологического присоединения льготной группы потребителей (до 15 кВ)</t>
  </si>
  <si>
    <t>Строительство ПС 110/10 кВ "Гудермес-Сити" с организацией заходов ВЛ 110 кВ</t>
  </si>
  <si>
    <t>prj_109108_7098</t>
  </si>
  <si>
    <t>Строительство ПС 110/10 кВ "Черноречье-110"(строительство ПС 110/10 с 2-мя трансформаторами по 16,0 МВА, строительство ВЛ 110 кВ : отпайка от ВЛ 110 кВ ПС "Грозный-330"- ПС "ГРП" Л 136/ВЛ 110 кВ ПС "ГРП"-ПС "Октябрьская" Л 137  до ПС "Черноречье-110" )</t>
  </si>
  <si>
    <t>prj_109108_46988</t>
  </si>
  <si>
    <t>Строительство ВЛ-6 кВ, Ф-3 ПС "Октябрьская"  с.Чечен-Аул  L= 0,5 км</t>
  </si>
  <si>
    <t>prj_109108_47885</t>
  </si>
  <si>
    <t>ВЛ-6кВ Ф-8 ПС №84 пос.Долинский   L-0,292км</t>
  </si>
  <si>
    <t>prj_109108_49681</t>
  </si>
  <si>
    <t>ВЛ-6кВ Ф-8 ПС №84 пос.Долинский   L-0,618км</t>
  </si>
  <si>
    <t>prj_109108_49682</t>
  </si>
  <si>
    <t xml:space="preserve">ВЛ-10кВ Ф-2 ПС Энгель-Юрт с.Кади-Юрт  L-2,769 </t>
  </si>
  <si>
    <t>prj_109108_49456</t>
  </si>
  <si>
    <t>ВЛ-6кВ Ф-8 ПС 84 с.Радужное   L-0,852км</t>
  </si>
  <si>
    <t>prj_109108_49457</t>
  </si>
  <si>
    <t>Строительство ВЛ 6 кВ Ф-17 ПС "Ойсунгур" с.Ойсунгур                                  протяжен. 6,5 км.</t>
  </si>
  <si>
    <t>prj_109108_50031</t>
  </si>
  <si>
    <t>Строительство ВЛ- 6-10 кВ, Ф-14, ПС «№ 84»</t>
  </si>
  <si>
    <t>prj_109108_48127</t>
  </si>
  <si>
    <t>Строительство ВЛ- 6-10 кВ,  Ф-10, ПС «Урус - Мартан -1»</t>
  </si>
  <si>
    <t>prj_109108_48388</t>
  </si>
  <si>
    <t>Строительство ВЛ- 6-10 кВ,  Ф-19  ПС «Гудермес»</t>
  </si>
  <si>
    <t>prj_109108_49180</t>
  </si>
  <si>
    <t>Строительство ВЛ- 6-10 кВ Ф-19 ПС «Ойсунгур»</t>
  </si>
  <si>
    <t>prj_109108_48389</t>
  </si>
  <si>
    <t>Строительство ВЛ- 6-10 кВ, Ф-2, ПС «Ачхой - Мартан»</t>
  </si>
  <si>
    <t>prj_109108_48390</t>
  </si>
  <si>
    <t>Строительство ВЛ- 6-10 кВ, Ф-9, ПС «Ачхой - Мартан»</t>
  </si>
  <si>
    <t>prj_109108_49165</t>
  </si>
  <si>
    <t>Строительство ВЛ- 6-10 кВ,  Ф-2, ПС «Урус - Мартан»</t>
  </si>
  <si>
    <t>prj_109108_49166</t>
  </si>
  <si>
    <t>Строительство ВЛ- 6-10 кВ, Ф-8, ПС «Шелковская»</t>
  </si>
  <si>
    <t>prj_109108_48391</t>
  </si>
  <si>
    <t>Строительство ВЛ-10 кВ, Ф-11, ПС «Красноармейская»</t>
  </si>
  <si>
    <t>prj_109108_48392</t>
  </si>
  <si>
    <t>Строительство ВЛ-10 кВ, Ф-18, ПС «Горец»</t>
  </si>
  <si>
    <t>prj_109108_48393</t>
  </si>
  <si>
    <t>Строительство ВЛ- 6-10 кВ, Ф-4, ПС "Шатой"</t>
  </si>
  <si>
    <t>prj_109108_48394</t>
  </si>
  <si>
    <t>Строительство ВЛ- 6-10 кВ, Ф-1, ПС «Итум-Кали»</t>
  </si>
  <si>
    <t>prj_109108_48395</t>
  </si>
  <si>
    <t>Строительство ВЛ - 0,4 кВ, Ф-8 ПС "Курчалой"  с Майртуп ТП 8-49, L- 0,41 км.</t>
  </si>
  <si>
    <t>prj_109108_47901</t>
  </si>
  <si>
    <t>Строительство ВЛ-0,4 кВ, Ф-8, ПС "Алхазурово", с. Алхазурово, ул. Бетерсханова ТП 8-7, L- 0,17 км.</t>
  </si>
  <si>
    <t>prj_109108_47904</t>
  </si>
  <si>
    <t>Строительство ВЛ - 0,4 кВ, Ф-3 ПС "Октябрьская"  с.Чечен-Аул ТП 3-   пр.1,0 км.</t>
  </si>
  <si>
    <t>prj_109108_47906</t>
  </si>
  <si>
    <t>Строительство ВЛ-0,4 кВ  Ф-2 ПС Самашки, с.Шаами-Юрт</t>
  </si>
  <si>
    <t>prj_109108_47914</t>
  </si>
  <si>
    <t>ВЛ - 0,4 кВ  Ф-8  ПС №84 пос.Долинский ТП 8-18  L- 0,849 км.</t>
  </si>
  <si>
    <t>prj_109108_49684</t>
  </si>
  <si>
    <t>ВЛ - 0,4 кВ Ф-8  ПС №84 пос.Долинский  ТП 8-36  L- 0,261 км.</t>
  </si>
  <si>
    <t>prj_109108_49685</t>
  </si>
  <si>
    <t>ВЛ - 0,4 кВ Ф-8  ПС №84 пос.Долинский ТП 8-20  L- 0,327 км.</t>
  </si>
  <si>
    <t>prj_109108_49686</t>
  </si>
  <si>
    <t>ВЛ - 0,4 кВ Ф-8  ПС №84 пос.Долинский  ТП 8-35    L-1,288 км</t>
  </si>
  <si>
    <t>prj_109108_49458</t>
  </si>
  <si>
    <t>ВЛ-0,4кВ Ф-3 ПС Бачи-юрт т с. Центарой ТП 3-49  L- 0,105км</t>
  </si>
  <si>
    <t>prj_109108_49459</t>
  </si>
  <si>
    <t>ВЛ-0,4кВ Ф-3 ПС Бачи-юрт т с. Центарой ТП 3-19  L-1,733км</t>
  </si>
  <si>
    <t>prj_109108_49460</t>
  </si>
  <si>
    <t>ВЛ-0,4кВ Ф-3 ПС Бачи-юрт с.Центарой ТП 3-16  L- 0,12км</t>
  </si>
  <si>
    <t>prj_109108_47262</t>
  </si>
  <si>
    <t>ВЛ-0,4кВ Ф-3 ПС Бачи-юрт с.Центарой ТП 3-11  L-0,463км</t>
  </si>
  <si>
    <t>prj_109108_49687</t>
  </si>
  <si>
    <t>ВЛ-0,4кВ Ф-3 ПС Бачи-юрт с.Центарой ТП 3-27  L-0,77км</t>
  </si>
  <si>
    <t>prj_109108_49688</t>
  </si>
  <si>
    <t>ВЛ-0,4кВ Ф-3 ПС Бачи-юрт с.Центарой ТП 3-22  L-0,65км</t>
  </si>
  <si>
    <t>prj_109108_49689</t>
  </si>
  <si>
    <t>ВЛ - 0,4 кВ  Ф-3 ПС Итум-Кали с.Ведучи  ТП 3-7   L- 0,3 км</t>
  </si>
  <si>
    <t>prj_109108_49690</t>
  </si>
  <si>
    <t>ВЛ - 0,4 кВ  Ф-8 ПС 84 с.Радужное ТП 8-37   L- 0,3 км</t>
  </si>
  <si>
    <t>prj_109108_49691</t>
  </si>
  <si>
    <t>ВЛ - 0,4 кВ Ф-10 ПС Урус-Мартан с.Гехи-Чу ТП 10-65  L- 0,178км</t>
  </si>
  <si>
    <t>prj_109108_49692</t>
  </si>
  <si>
    <t>ВЛ - 0,4 кВ Ф-11 ПС Красноармейская с.Алхан-Юрт ТП 11-27  L- 0,122км</t>
  </si>
  <si>
    <t>prj_109108_49693</t>
  </si>
  <si>
    <t>ВЛ - 0,4 кВ Ф-19 ПС Горец с.Гойты ТП 19-71  L- 0,343км</t>
  </si>
  <si>
    <t>prj_109108_49694</t>
  </si>
  <si>
    <t>ВЛ - 0,4 кВ, Ф-9 ПС Шали, г.Шали ТП 9-51, L-0,476 км.</t>
  </si>
  <si>
    <t>prj_109108_49695</t>
  </si>
  <si>
    <t>ВЛ - 0,4 кВ,Ф-3 ПС Цемзавод с.Новые Атаги ТП 3-22 , L-0,243км.</t>
  </si>
  <si>
    <t>prj_109108_49696</t>
  </si>
  <si>
    <t>ВЛ - 0,4 кВ,Ф-3 ПС Цемзавод с.Новые Атаги ТП 3-31 , L- 0,208км.</t>
  </si>
  <si>
    <t>prj_109108_49461</t>
  </si>
  <si>
    <t>ВЛ - 0,4 кВ,Ф-18 ПС Горец г.Урус-Мартан ТП 18-45 , L- 0,177км.</t>
  </si>
  <si>
    <t>prj_109108_49462</t>
  </si>
  <si>
    <t>ВЛ-0,4кВ Ф-2 ПС Бачи-Юрт с. Бачи-Юрт ТП 2-19  L- 1,826 км</t>
  </si>
  <si>
    <t>prj_109108_49463</t>
  </si>
  <si>
    <t>ВЛ-0,4кВ Ф-2 ПС Курчалой с. Гелдаган ТП 2-80  L- 0,11 км</t>
  </si>
  <si>
    <t>prj_109108_49464</t>
  </si>
  <si>
    <t>ВЛ - 0,4 кВ  Ф-3 ПС Братская  с. Братское ТП 3-11   L- 1,5 км</t>
  </si>
  <si>
    <t>prj_109108_49465</t>
  </si>
  <si>
    <t>Строительство ВЛ-0,4 кВ, Ф-2, ПС «Урус - Мартан»</t>
  </si>
  <si>
    <t>prj_109108_49167</t>
  </si>
  <si>
    <t>Строительство ВЛ-0,4 кВ Ф-19 ПС «Ойсунгур»</t>
  </si>
  <si>
    <t>prj_109108_48398</t>
  </si>
  <si>
    <t>Строительство ВЛ-0,4 кВ  Ф-5 ПС "Шали"</t>
  </si>
  <si>
    <t>prj_109108_49168</t>
  </si>
  <si>
    <t>Строительство ВЛ-0,4 кВ, Ф-2, ПС «Ачхой - Мартан»</t>
  </si>
  <si>
    <t>prj_109108_48399</t>
  </si>
  <si>
    <t>Строительство ВЛ-0,4 кВ, Ф-9, ПС «Курчалой»</t>
  </si>
  <si>
    <t>prj_109108_49169</t>
  </si>
  <si>
    <t>Строительство ВЛ-0,4 кВ, Ф-19  ПС «Гудермес»</t>
  </si>
  <si>
    <t>prj_109108_49170</t>
  </si>
  <si>
    <t>Строительство ВЛ-0,4 кВ, Ф-11, ПС «Красноармейская»</t>
  </si>
  <si>
    <t>prj_109108_48400</t>
  </si>
  <si>
    <t>Строительство ВЛ-0,4 кВ, Ф-4, ПС «Самашки»</t>
  </si>
  <si>
    <t>prj_109108_49171</t>
  </si>
  <si>
    <t>Строительство ВЛ-0,4 кВ, Ф-5, ПС «Курчалой»</t>
  </si>
  <si>
    <t>prj_109108_48401</t>
  </si>
  <si>
    <t>Строительство ВЛ-0,4 кВ, Ф-1 ПС "Саясан»</t>
  </si>
  <si>
    <t>prj_109108_48402</t>
  </si>
  <si>
    <t>Строительство ВЛ-0,4 кВ, Ф-7, ПС «Самашки»</t>
  </si>
  <si>
    <t>prj_109108_49172</t>
  </si>
  <si>
    <t>Строительство ВЛ-0,4 кВ, Ф-8, ПС «Шелковская»</t>
  </si>
  <si>
    <t>prj_109108_48403</t>
  </si>
  <si>
    <t>Строительство ВЛ-0,4 кВ, Ф-8, ПС «Ачхой - Мартан»</t>
  </si>
  <si>
    <t>prj_109108_48404</t>
  </si>
  <si>
    <t>Строительство ВЛ-0,4 кВ, Ф-10, ПС «Урус - Мартан -1»</t>
  </si>
  <si>
    <t>prj_109108_49173</t>
  </si>
  <si>
    <t>Строительство ВЛ-0,4 кВ, Ф-8, ПС «Знаменская»</t>
  </si>
  <si>
    <t>prj_109108_48405</t>
  </si>
  <si>
    <t>Строительство ВЛ-0,4 кВ, Ф-2, ПС «Серноводская»</t>
  </si>
  <si>
    <t>prj_109108_48406</t>
  </si>
  <si>
    <t>Строительство ВЛ-0,4 кВ, Ф-5, ПС «Махкеты»</t>
  </si>
  <si>
    <t>prj_109108_48407</t>
  </si>
  <si>
    <t>Строительство ВЛ-0,4 кВ, Ф-4, ПС "Шатой"</t>
  </si>
  <si>
    <t>prj_109108_48408</t>
  </si>
  <si>
    <t>Строительство Ф-3 ПС "Итум-Кали", х. Уми-Чу, ТП 3-  КТП с ТМ -160 кВА - 1 компл.</t>
  </si>
  <si>
    <t>prj_109108_47922</t>
  </si>
  <si>
    <t xml:space="preserve">Строительство Ф-3  ПС "Октябрьская"  с.Чечен-Аул  ТП 3- КТП с ТМ-160 кВА    </t>
  </si>
  <si>
    <t>prj_109108_47925</t>
  </si>
  <si>
    <t>КТПН с ТМ-250кВА Ф-8 ПС №84 пос.Долинский ТП 8-36</t>
  </si>
  <si>
    <t>prj_109108_49697</t>
  </si>
  <si>
    <t>КТПН с ТМ-400кВА Ф-8 ПС №84 пос.Долинский ТП 8-18</t>
  </si>
  <si>
    <t>prj_109108_49698</t>
  </si>
  <si>
    <t>КТПН с ТМ-400кВА Ф-8 ПС №84 пос.Долинский ТП 8-35</t>
  </si>
  <si>
    <t>prj_109108_49699</t>
  </si>
  <si>
    <t xml:space="preserve">ТМ-400кВА Ф-2 ПС Энгель-Юрт с.Кади-Юрт ТП 2-11  </t>
  </si>
  <si>
    <t>prj_109108_49700</t>
  </si>
  <si>
    <t>КТП с ТМ 100кВА Ф-9 ПС Шали г.Шали ТП 9-51</t>
  </si>
  <si>
    <t>prj_109108_49701</t>
  </si>
  <si>
    <t>КТП с ТМ-160 Ф-1 ПС  Урус-Мартан с.Гехи ТП 1-42</t>
  </si>
  <si>
    <t>prj_109108_49702</t>
  </si>
  <si>
    <t>КТП с ТМ-160 Ф-8 ПС №84 с. Радужное  ТП 8-37</t>
  </si>
  <si>
    <t>prj_109108_49703</t>
  </si>
  <si>
    <t>КТП с ТМ-160 Ф-18 ПС Горец г. Урус-Мартан  ТП 18-45</t>
  </si>
  <si>
    <t>prj_109108_49704</t>
  </si>
  <si>
    <t>КТП с ТМ-160кВА Ф-2 ПС Курчалой с. Гелдаган ТП 2-80</t>
  </si>
  <si>
    <t>prj_109108_49705</t>
  </si>
  <si>
    <t>КТП с ТМ-100кВА Ф-2 ПС Курчалой с. Гелдаган ТП 2-83</t>
  </si>
  <si>
    <t>prj_109108_49706</t>
  </si>
  <si>
    <t xml:space="preserve"> Строительство ТП Ф-2, ПС «Серноводская», Монтаж КТП с ТМ </t>
  </si>
  <si>
    <t>prj_109108_48129</t>
  </si>
  <si>
    <t xml:space="preserve"> Строительство ТП Ф-4, ПС «Самашки», Монтаж КТП с ТМ </t>
  </si>
  <si>
    <t>prj_109108_49174</t>
  </si>
  <si>
    <t xml:space="preserve">Строительство ТП Ф-1 ПС Красноармейская, Монтаж КТП с ТМ </t>
  </si>
  <si>
    <t>prj_109108_48357</t>
  </si>
  <si>
    <t xml:space="preserve">Строительство ТП Ф-9, ПС «Курчалой», Монтаж КТП с ТМ </t>
  </si>
  <si>
    <t>prj_109108_49175</t>
  </si>
  <si>
    <t xml:space="preserve">Строительство ТП Ф-9, ПС «Ачхой - Мартан», Монтаж КТП с ТМ </t>
  </si>
  <si>
    <t>prj_109108_49176</t>
  </si>
  <si>
    <t xml:space="preserve">Строительство ТП Ф-19 ПС «Ойсунгур», Монтаж КТП с ТМ </t>
  </si>
  <si>
    <t>prj_109108_48358</t>
  </si>
  <si>
    <t xml:space="preserve">Строительство ТП Ф-19, ПС «Горец», Монтаж КТП с ТМ </t>
  </si>
  <si>
    <t>prj_109108_49177</t>
  </si>
  <si>
    <t xml:space="preserve">Строительство ТП Ф-3, ПС «№ 84», Монтаж КТП с ТМ </t>
  </si>
  <si>
    <t>prj_109108_48359</t>
  </si>
  <si>
    <t xml:space="preserve">Строительство ТП Ф-8, ПС «Горец», Монтаж КТП с ТМ </t>
  </si>
  <si>
    <t>prj_109108_49178</t>
  </si>
  <si>
    <t xml:space="preserve">Строительство ТП Ф-8,ПС «Знаменская», Монтаж КТП с ТМ </t>
  </si>
  <si>
    <t>prj_109108_48360</t>
  </si>
  <si>
    <t xml:space="preserve">Строительство ТП Ф-11, ПС «Красноармейская», Монтаж КТП с ТМ </t>
  </si>
  <si>
    <t>prj_109108_48361</t>
  </si>
  <si>
    <t xml:space="preserve">Строительство ТП Ф-19  ПС «Гудермес», Монтаж КТП с ТМ </t>
  </si>
  <si>
    <t>prj_109108_49179</t>
  </si>
  <si>
    <t xml:space="preserve">Строительство ТП Ф-18, ПС «Горец», Монтаж КТП с ТМ </t>
  </si>
  <si>
    <t>prj_109108_48362</t>
  </si>
  <si>
    <t xml:space="preserve">Строительство ТП Ф-3, ПС «Шали», Монтаж КТП с ТМ </t>
  </si>
  <si>
    <t>prj_109108_48363</t>
  </si>
  <si>
    <t xml:space="preserve">Строительство ТП Ф-5, ПС "Курчалой", Монтаж КТП с ТМ </t>
  </si>
  <si>
    <t>prj_109108_48364</t>
  </si>
  <si>
    <t xml:space="preserve">Строительство ТП Ф-1, ПС «Саясан», Монтаж КТП с ТМ </t>
  </si>
  <si>
    <t>prj_109108_48365</t>
  </si>
  <si>
    <t xml:space="preserve">Строительство ТП Ф-8, ПС "Шелковская", Монтаж КТП с ТМ </t>
  </si>
  <si>
    <t>prj_109108_48366</t>
  </si>
  <si>
    <t>Строительство ВЛ 110 кВ : отпайка от ВЛ 110 кВ ПС "Грозный-330"- ПС "ГРП" Л 136/ВЛ 110 кВ ПС "ГРП"-ПС "Октябрьская" Л 137 до проектируемой ПС 110/10 кВ НПЗ (технологическое присоединение ОАО НК "Роснефть")</t>
  </si>
  <si>
    <t>prj_109108_47168</t>
  </si>
  <si>
    <t xml:space="preserve">Строительство отпайки ЛЭП 35 кВ от опоры № 133 ВЛ 35 кВ ПС Шатой-ПС Итум-Кале до проектируемой ПС 35/10 кВ            </t>
  </si>
  <si>
    <t>prj_109108_50015</t>
  </si>
  <si>
    <t>Стр-во ЛЭП-10 кВ. ВЛ=550м. АС-50.  КЛ=50м. ААБл -1 3х95 для ТП песчанный карьер ЗАО "Иновационный строительный технопарк "Казбек" с.Дачу-Барзой Грозненский р-н ( договор № 931 от 16.12.2014г.)</t>
  </si>
  <si>
    <t>prj_109108_47931</t>
  </si>
  <si>
    <t>Стр-во ЛЭП-10 кВ. L=530м. АС-50 для ТП известковый карьер ЗАО "Инновационный строительный технопарк Казбек" с.Ярыш-Марды Грозненского района ( договор № 942 от 16.12.2014 г.)</t>
  </si>
  <si>
    <t>prj_109108_47932</t>
  </si>
  <si>
    <t>Стр-во ЛЭП-6 кВ. 70м. АС -35 для ТП детского супермаркета "Мега" г,Гудермес ул. 84 Морской бригады,50 ( договор № 948 от 22.12.2014)</t>
  </si>
  <si>
    <t>prj_109108_47933</t>
  </si>
  <si>
    <t>Стр-во ЛЭП -10 кВ. L=50м для ТП Средняя общеобразовательная школа с.Катар-Юрт Ачхой-Мартановского р-на( договор № 363 от 30.04.2014 г.)</t>
  </si>
  <si>
    <t>prj_109108_47934</t>
  </si>
  <si>
    <t>Стр-во ЛЭП -0.4 кВ. для ТП Гатаевой С.М.- Стоматологическая клиника г.Грозный ул.Заветы Ильича ( доп.соглашение от 30.12.2014 г. к договору №654 от 01.09.2014 г.)</t>
  </si>
  <si>
    <t>prj_109108_47935</t>
  </si>
  <si>
    <t>Стр-во отпайки 0.4 кВ. L=87м для ТП частного дома г.Грозный ул.ХанкальскаяЧагаев А.П. ( договор № 977 от 26.12.2014 г.)</t>
  </si>
  <si>
    <t>prj_109108_47936</t>
  </si>
  <si>
    <t xml:space="preserve">Строительство ЛЭП 10 кВ от III СШ РУ-10 кВ ПС 110/35/10 кВ ГРП            </t>
  </si>
  <si>
    <t xml:space="preserve">Строительство ЛЭП 10 кВ от IV СШ РУ-10 кВ ПС 110/35/10 кВ ГРП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</si>
</sst>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00"/>
    <numFmt numFmtId="165" formatCode="#,##0_ ;\-#,##0\ "/>
    <numFmt numFmtId="166" formatCode="_-* #,##0.00\ _р_._-;\-* #,##0.00\ _р_._-;_-* &quot;-&quot;??\ _р_._-;_-@_-"/>
  </numFmts>
  <fonts count="12" x14ac:knownFonts="1">
    <font>
      <sz val="12"/>
      <name val="Times New Roman"/>
      <charset val="204"/>
    </font>
    <font>
      <sz val="11"/>
      <color theme="1"/>
      <name val="Calibri"/>
      <family val="2"/>
      <charset val="204"/>
      <scheme val="minor"/>
    </font>
    <font>
      <sz val="12"/>
      <name val="Times New Roman"/>
      <family val="1"/>
      <charset val="204"/>
    </font>
    <font>
      <b/>
      <sz val="12"/>
      <name val="Times New Roman"/>
      <family val="1"/>
      <charset val="204"/>
    </font>
    <font>
      <b/>
      <u/>
      <sz val="12"/>
      <color theme="1"/>
      <name val="Times New Roman"/>
      <family val="1"/>
      <charset val="204"/>
    </font>
    <font>
      <sz val="12"/>
      <color theme="1"/>
      <name val="Times New Roman"/>
      <family val="1"/>
      <charset val="204"/>
    </font>
    <font>
      <u/>
      <sz val="12"/>
      <name val="Times New Roman"/>
      <family val="1"/>
      <charset val="204"/>
    </font>
    <font>
      <b/>
      <vertAlign val="superscript"/>
      <sz val="12"/>
      <name val="Times New Roman"/>
      <family val="1"/>
      <charset val="204"/>
    </font>
    <font>
      <vertAlign val="superscript"/>
      <sz val="12"/>
      <name val="Times New Roman"/>
      <family val="1"/>
      <charset val="204"/>
    </font>
    <font>
      <sz val="10"/>
      <name val="Arial"/>
      <family val="2"/>
      <charset val="204"/>
    </font>
    <font>
      <sz val="10"/>
      <name val="Arial Cyr"/>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8">
    <xf numFmtId="0" fontId="0" fillId="0" borderId="0"/>
    <xf numFmtId="0" fontId="2" fillId="0" borderId="0"/>
    <xf numFmtId="0" fontId="2" fillId="0" borderId="0"/>
    <xf numFmtId="0" fontId="2" fillId="0" borderId="0"/>
    <xf numFmtId="0" fontId="2" fillId="0" borderId="0"/>
    <xf numFmtId="0" fontId="9" fillId="0" borderId="0"/>
    <xf numFmtId="0" fontId="10" fillId="0" borderId="0"/>
    <xf numFmtId="0" fontId="9" fillId="0" borderId="0"/>
    <xf numFmtId="0" fontId="11" fillId="0" borderId="0"/>
    <xf numFmtId="0" fontId="11" fillId="0" borderId="0"/>
    <xf numFmtId="0" fontId="1" fillId="0" borderId="0"/>
    <xf numFmtId="0" fontId="1" fillId="0" borderId="0"/>
    <xf numFmtId="0" fontId="1" fillId="0" borderId="0"/>
    <xf numFmtId="0" fontId="2" fillId="0" borderId="0"/>
    <xf numFmtId="0" fontId="2" fillId="0" borderId="0"/>
    <xf numFmtId="43" fontId="1" fillId="0" borderId="0" applyFont="0" applyFill="0" applyBorder="0" applyAlignment="0" applyProtection="0"/>
    <xf numFmtId="165" fontId="9" fillId="0" borderId="0" applyFont="0" applyFill="0" applyBorder="0" applyAlignment="0" applyProtection="0"/>
    <xf numFmtId="166" fontId="1" fillId="0" borderId="0" applyFont="0" applyFill="0" applyBorder="0" applyAlignment="0" applyProtection="0"/>
  </cellStyleXfs>
  <cellXfs count="73">
    <xf numFmtId="0" fontId="0" fillId="0" borderId="0" xfId="0"/>
    <xf numFmtId="2" fontId="2" fillId="2" borderId="0" xfId="0" applyNumberFormat="1" applyFont="1" applyFill="1" applyBorder="1" applyAlignment="1">
      <alignment horizontal="center" vertical="center" wrapText="1"/>
    </xf>
    <xf numFmtId="0" fontId="2" fillId="2" borderId="0" xfId="0" applyFont="1" applyFill="1" applyBorder="1"/>
    <xf numFmtId="0" fontId="2" fillId="2" borderId="0" xfId="0" applyFont="1" applyFill="1"/>
    <xf numFmtId="0" fontId="2" fillId="2" borderId="0" xfId="0" applyFont="1" applyFill="1" applyAlignment="1">
      <alignment horizontal="center"/>
    </xf>
    <xf numFmtId="0" fontId="2" fillId="2" borderId="0" xfId="0" applyFont="1" applyFill="1" applyAlignment="1">
      <alignment horizontal="right"/>
    </xf>
    <xf numFmtId="0" fontId="3" fillId="2" borderId="0" xfId="0" applyFont="1" applyFill="1" applyAlignment="1"/>
    <xf numFmtId="0" fontId="2" fillId="2" borderId="0" xfId="0" applyFont="1" applyFill="1" applyAlignment="1"/>
    <xf numFmtId="0" fontId="5" fillId="2" borderId="0" xfId="0" applyFont="1" applyFill="1" applyAlignment="1">
      <alignment vertical="center"/>
    </xf>
    <xf numFmtId="0" fontId="2" fillId="2" borderId="0" xfId="1" applyFont="1" applyFill="1" applyAlignment="1">
      <alignment horizontal="right"/>
    </xf>
    <xf numFmtId="2" fontId="6" fillId="2" borderId="0" xfId="0" applyNumberFormat="1" applyFont="1" applyFill="1" applyAlignment="1">
      <alignment horizontal="right"/>
    </xf>
    <xf numFmtId="2" fontId="3" fillId="2" borderId="1" xfId="2" applyNumberFormat="1" applyFont="1" applyFill="1" applyBorder="1" applyAlignment="1">
      <alignment horizontal="left" vertical="center" wrapText="1"/>
    </xf>
    <xf numFmtId="2" fontId="3" fillId="2" borderId="1" xfId="2" applyNumberFormat="1" applyFont="1" applyFill="1" applyBorder="1" applyAlignment="1">
      <alignment vertical="center" wrapText="1"/>
    </xf>
    <xf numFmtId="2" fontId="3" fillId="2" borderId="1" xfId="0" applyNumberFormat="1" applyFont="1" applyFill="1" applyBorder="1" applyAlignment="1">
      <alignment horizontal="center" vertical="center" wrapText="1"/>
    </xf>
    <xf numFmtId="16" fontId="3"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0" fontId="2" fillId="2" borderId="0" xfId="0" applyFont="1" applyFill="1" applyBorder="1" applyAlignment="1">
      <alignment horizontal="left" vertical="center" wrapText="1"/>
    </xf>
    <xf numFmtId="0" fontId="3" fillId="2" borderId="1" xfId="2"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2" borderId="7" xfId="0" applyFont="1" applyFill="1" applyBorder="1" applyAlignment="1">
      <alignment horizontal="center" vertical="center" wrapText="1"/>
    </xf>
    <xf numFmtId="2" fontId="3" fillId="2" borderId="1" xfId="2"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0" fontId="2" fillId="2" borderId="0" xfId="0" applyFont="1" applyFill="1" applyBorder="1" applyAlignment="1">
      <alignment wrapText="1"/>
    </xf>
    <xf numFmtId="0" fontId="2" fillId="2" borderId="0" xfId="0" applyFont="1" applyFill="1" applyBorder="1" applyAlignment="1">
      <alignment horizontal="center"/>
    </xf>
    <xf numFmtId="0" fontId="2" fillId="2" borderId="0" xfId="0" applyFont="1" applyFill="1" applyBorder="1" applyAlignment="1"/>
    <xf numFmtId="2" fontId="3" fillId="2" borderId="6" xfId="0" applyNumberFormat="1"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2" borderId="0" xfId="0" applyFont="1" applyFill="1" applyBorder="1" applyAlignment="1">
      <alignment horizontal="center" wrapText="1"/>
    </xf>
    <xf numFmtId="49" fontId="3" fillId="2" borderId="1" xfId="0" applyNumberFormat="1" applyFont="1" applyFill="1" applyBorder="1" applyAlignment="1">
      <alignment horizontal="center" wrapText="1"/>
    </xf>
    <xf numFmtId="164" fontId="3"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2" fontId="2" fillId="2" borderId="0" xfId="0" applyNumberFormat="1" applyFont="1" applyFill="1"/>
    <xf numFmtId="164" fontId="2" fillId="2" borderId="0"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9"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textRotation="90" wrapText="1"/>
    </xf>
    <xf numFmtId="0" fontId="3" fillId="2" borderId="0" xfId="0" applyFont="1" applyFill="1" applyAlignment="1">
      <alignment horizontal="center"/>
    </xf>
    <xf numFmtId="0" fontId="5" fillId="2" borderId="0" xfId="0" applyFont="1" applyFill="1" applyAlignment="1">
      <alignment horizontal="center" vertical="center"/>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textRotation="90" wrapText="1"/>
    </xf>
    <xf numFmtId="0" fontId="3" fillId="2" borderId="1"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3" fillId="2" borderId="0" xfId="0" applyFont="1" applyFill="1" applyAlignment="1">
      <alignment horizontal="center"/>
    </xf>
    <xf numFmtId="0" fontId="4" fillId="2" borderId="0" xfId="0" applyFont="1" applyFill="1" applyAlignment="1">
      <alignment horizontal="center" vertical="center"/>
    </xf>
    <xf numFmtId="0" fontId="5" fillId="2" borderId="0" xfId="0" applyFont="1" applyFill="1" applyAlignment="1">
      <alignment horizontal="center" vertical="center"/>
    </xf>
    <xf numFmtId="0" fontId="3" fillId="2" borderId="0" xfId="3" applyFont="1" applyFill="1" applyBorder="1" applyAlignment="1">
      <alignment horizontal="center"/>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9" xfId="0" applyFont="1" applyFill="1" applyBorder="1" applyAlignment="1">
      <alignment horizontal="center" vertical="center" textRotation="90" wrapText="1"/>
    </xf>
    <xf numFmtId="0" fontId="2" fillId="2" borderId="6" xfId="0" applyFont="1" applyFill="1" applyBorder="1" applyAlignment="1">
      <alignment horizontal="center" vertical="center" textRotation="90" wrapText="1"/>
    </xf>
    <xf numFmtId="0" fontId="2" fillId="2" borderId="10" xfId="0" applyFont="1" applyFill="1" applyBorder="1" applyAlignment="1">
      <alignment horizontal="center" vertical="center" textRotation="90" wrapText="1"/>
    </xf>
    <xf numFmtId="1" fontId="3" fillId="2" borderId="0" xfId="0" applyNumberFormat="1" applyFont="1" applyFill="1" applyBorder="1" applyAlignment="1">
      <alignment horizontal="center" vertical="top"/>
    </xf>
    <xf numFmtId="0" fontId="2" fillId="2" borderId="0" xfId="0" applyFont="1" applyFill="1" applyBorder="1" applyAlignment="1">
      <alignment horizontal="left"/>
    </xf>
    <xf numFmtId="0" fontId="2" fillId="2" borderId="0" xfId="0" applyFont="1" applyFill="1" applyAlignment="1">
      <alignment horizontal="left" vertical="center" wrapText="1"/>
    </xf>
    <xf numFmtId="0" fontId="2" fillId="2" borderId="0" xfId="0" applyFont="1" applyFill="1" applyBorder="1" applyAlignment="1">
      <alignment horizontal="left" wrapText="1"/>
    </xf>
    <xf numFmtId="0" fontId="2" fillId="2" borderId="0" xfId="0" applyFont="1" applyFill="1" applyAlignment="1">
      <alignment horizontal="left" wrapText="1"/>
    </xf>
    <xf numFmtId="0" fontId="2" fillId="2" borderId="3"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2" borderId="9" xfId="0" applyFont="1" applyFill="1" applyBorder="1" applyAlignment="1">
      <alignment horizontal="center" vertical="center" textRotation="90"/>
    </xf>
  </cellXfs>
  <cellStyles count="18">
    <cellStyle name="Обычный" xfId="0" builtinId="0"/>
    <cellStyle name="Обычный 11" xfId="4"/>
    <cellStyle name="Обычный 12 2" xfId="5"/>
    <cellStyle name="Обычный 2" xfId="6"/>
    <cellStyle name="Обычный 3" xfId="1"/>
    <cellStyle name="Обычный 3 2 2" xfId="2"/>
    <cellStyle name="Обычный 3 2 2 2" xfId="7"/>
    <cellStyle name="Обычный 4" xfId="8"/>
    <cellStyle name="Обычный 5" xfId="9"/>
    <cellStyle name="Обычный 6" xfId="10"/>
    <cellStyle name="Обычный 6 2" xfId="11"/>
    <cellStyle name="Обычный 6 2 2" xfId="12"/>
    <cellStyle name="Обычный 7" xfId="13"/>
    <cellStyle name="Обычный 8" xfId="14"/>
    <cellStyle name="Обычный_Форматы по компаниям_last" xfId="3"/>
    <cellStyle name="Финансовый 2" xfId="15"/>
    <cellStyle name="Финансовый 2 2 2 2 2" xfId="16"/>
    <cellStyle name="Финансовый 3"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2:AW264"/>
  <sheetViews>
    <sheetView view="pageBreakPreview" topLeftCell="U28" zoomScale="70" zoomScaleNormal="70" zoomScaleSheetLayoutView="70" workbookViewId="0">
      <selection activeCell="AT45" sqref="AT45"/>
    </sheetView>
  </sheetViews>
  <sheetFormatPr defaultRowHeight="15.75" x14ac:dyDescent="0.25"/>
  <cols>
    <col min="1" max="1" width="7.5" style="3" customWidth="1"/>
    <col min="2" max="2" width="55.5" style="3" customWidth="1"/>
    <col min="3" max="3" width="19.875" style="4" hidden="1" customWidth="1"/>
    <col min="4" max="4" width="17.75" style="3" customWidth="1"/>
    <col min="5" max="5" width="5.5" style="3" customWidth="1"/>
    <col min="6" max="6" width="8.5" style="3" customWidth="1"/>
    <col min="7" max="7" width="7.625" style="3" customWidth="1"/>
    <col min="8" max="8" width="7.5" style="3" customWidth="1"/>
    <col min="9" max="9" width="12.375" style="3" customWidth="1"/>
    <col min="10" max="10" width="6.75" style="3" customWidth="1"/>
    <col min="11" max="11" width="8.25" style="3" customWidth="1"/>
    <col min="12" max="13" width="15.75" style="3" customWidth="1"/>
    <col min="14" max="14" width="9.625" style="3" customWidth="1"/>
    <col min="15" max="15" width="13.125" style="3" customWidth="1"/>
    <col min="16" max="16" width="12.875" style="3" customWidth="1"/>
    <col min="17" max="17" width="9.625" style="3" customWidth="1"/>
    <col min="18" max="18" width="9.875" style="3" customWidth="1"/>
    <col min="19" max="19" width="8.875" style="3" customWidth="1"/>
    <col min="20" max="22" width="8.625" style="3" customWidth="1"/>
    <col min="23" max="23" width="8.5" style="3" customWidth="1"/>
    <col min="24" max="37" width="8.625" style="3" customWidth="1"/>
    <col min="38" max="38" width="9.75" style="3" customWidth="1"/>
    <col min="39" max="40" width="8.625" style="3" customWidth="1"/>
    <col min="41" max="41" width="10.25" style="3" customWidth="1"/>
    <col min="42" max="43" width="8.625" style="3" customWidth="1"/>
    <col min="44" max="44" width="10" style="3" customWidth="1"/>
    <col min="45" max="46" width="8.625" style="3" customWidth="1"/>
    <col min="47" max="47" width="9.5" style="3" customWidth="1"/>
    <col min="48" max="49" width="8.625" style="3" customWidth="1"/>
    <col min="50" max="50" width="11.875" style="3" customWidth="1"/>
    <col min="51" max="16384" width="9" style="3"/>
  </cols>
  <sheetData>
    <row r="2" spans="49:49" x14ac:dyDescent="0.25">
      <c r="AW2" s="5" t="s">
        <v>0</v>
      </c>
    </row>
    <row r="3" spans="49:49" x14ac:dyDescent="0.25">
      <c r="AW3" s="5" t="s">
        <v>1</v>
      </c>
    </row>
    <row r="4" spans="49:49" x14ac:dyDescent="0.25">
      <c r="AW4" s="5" t="s">
        <v>2</v>
      </c>
    </row>
    <row r="5" spans="49:49" x14ac:dyDescent="0.25">
      <c r="AW5" s="5" t="s">
        <v>3</v>
      </c>
    </row>
    <row r="6" spans="49:49" x14ac:dyDescent="0.25">
      <c r="AW6" s="5" t="s">
        <v>4</v>
      </c>
    </row>
    <row r="7" spans="49:49" x14ac:dyDescent="0.25">
      <c r="AW7" s="5" t="s">
        <v>5</v>
      </c>
    </row>
    <row r="8" spans="49:49" x14ac:dyDescent="0.25">
      <c r="AW8" s="5" t="s">
        <v>6</v>
      </c>
    </row>
    <row r="9" spans="49:49" x14ac:dyDescent="0.25">
      <c r="AW9" s="5" t="s">
        <v>7</v>
      </c>
    </row>
    <row r="10" spans="49:49" x14ac:dyDescent="0.25">
      <c r="AW10" s="5" t="s">
        <v>8</v>
      </c>
    </row>
    <row r="11" spans="49:49" x14ac:dyDescent="0.25">
      <c r="AW11" s="5" t="s">
        <v>9</v>
      </c>
    </row>
    <row r="12" spans="49:49" x14ac:dyDescent="0.25">
      <c r="AW12" s="5" t="s">
        <v>10</v>
      </c>
    </row>
    <row r="13" spans="49:49" x14ac:dyDescent="0.25">
      <c r="AW13" s="5"/>
    </row>
    <row r="14" spans="49:49" x14ac:dyDescent="0.25">
      <c r="AW14" s="5" t="s">
        <v>11</v>
      </c>
    </row>
    <row r="15" spans="49:49" x14ac:dyDescent="0.25">
      <c r="AW15" s="5" t="s">
        <v>12</v>
      </c>
    </row>
    <row r="16" spans="49:49" x14ac:dyDescent="0.25">
      <c r="AW16" s="5" t="s">
        <v>13</v>
      </c>
    </row>
    <row r="17" spans="1:49" x14ac:dyDescent="0.25">
      <c r="A17" s="49" t="s">
        <v>14</v>
      </c>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row>
    <row r="18" spans="1:49" x14ac:dyDescent="0.25">
      <c r="A18" s="50" t="s">
        <v>15</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row>
    <row r="19" spans="1:49" x14ac:dyDescent="0.25">
      <c r="A19" s="51" t="s">
        <v>16</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row>
    <row r="20" spans="1:49" x14ac:dyDescent="0.25">
      <c r="Z20" s="43"/>
      <c r="AA20" s="43"/>
      <c r="AB20" s="43"/>
      <c r="AC20" s="6"/>
      <c r="AD20" s="6"/>
      <c r="AE20" s="6"/>
      <c r="AF20" s="6"/>
      <c r="AG20" s="6"/>
      <c r="AH20" s="6"/>
      <c r="AI20" s="6"/>
      <c r="AJ20" s="6"/>
      <c r="AR20" s="6"/>
      <c r="AS20" s="7"/>
      <c r="AT20" s="7"/>
      <c r="AU20" s="7"/>
      <c r="AV20" s="7"/>
    </row>
    <row r="21" spans="1:49" x14ac:dyDescent="0.25">
      <c r="A21" s="50" t="s">
        <v>108</v>
      </c>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row>
    <row r="22" spans="1:49" x14ac:dyDescent="0.25">
      <c r="A22" s="51" t="s">
        <v>17</v>
      </c>
      <c r="B22" s="51"/>
      <c r="C22" s="51"/>
      <c r="D22" s="51"/>
      <c r="E22" s="51"/>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row>
    <row r="23" spans="1:49" x14ac:dyDescent="0.25">
      <c r="A23" s="8"/>
      <c r="B23" s="8"/>
      <c r="C23" s="44"/>
      <c r="D23" s="8"/>
      <c r="E23" s="8"/>
      <c r="F23" s="8"/>
      <c r="G23" s="8"/>
      <c r="H23" s="8"/>
      <c r="I23" s="8"/>
      <c r="J23" s="8"/>
      <c r="K23" s="8"/>
      <c r="L23" s="8"/>
      <c r="M23" s="8"/>
      <c r="N23" s="8"/>
      <c r="O23" s="8"/>
      <c r="P23" s="8"/>
      <c r="Q23" s="8"/>
      <c r="R23" s="8"/>
      <c r="S23" s="8"/>
      <c r="T23" s="8"/>
      <c r="U23" s="8"/>
      <c r="V23" s="8"/>
      <c r="W23" s="8"/>
      <c r="X23" s="8"/>
      <c r="Y23" s="8"/>
      <c r="AB23" s="9"/>
    </row>
    <row r="24" spans="1:49" x14ac:dyDescent="0.25">
      <c r="AW24" s="9" t="s">
        <v>101</v>
      </c>
    </row>
    <row r="25" spans="1:49" x14ac:dyDescent="0.25">
      <c r="AW25" s="9" t="s">
        <v>102</v>
      </c>
    </row>
    <row r="26" spans="1:49" ht="33" customHeight="1" x14ac:dyDescent="0.25">
      <c r="AW26" s="10" t="s">
        <v>18</v>
      </c>
    </row>
    <row r="27" spans="1:49" x14ac:dyDescent="0.25">
      <c r="AW27" s="5" t="s">
        <v>19</v>
      </c>
    </row>
    <row r="28" spans="1:49" x14ac:dyDescent="0.25">
      <c r="T28" s="37"/>
      <c r="Z28" s="37"/>
      <c r="AF28" s="37"/>
      <c r="AL28" s="37"/>
      <c r="AR28" s="37"/>
      <c r="AW28" s="5"/>
    </row>
    <row r="29" spans="1:49" x14ac:dyDescent="0.25">
      <c r="T29" s="37"/>
      <c r="Z29" s="37"/>
      <c r="AF29" s="37"/>
      <c r="AL29" s="37"/>
      <c r="AR29" s="37"/>
      <c r="AW29" s="5"/>
    </row>
    <row r="30" spans="1:49" ht="16.5" thickBot="1" x14ac:dyDescent="0.3">
      <c r="A30" s="52" t="s">
        <v>27</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row>
    <row r="31" spans="1:49" ht="27.75" customHeight="1" x14ac:dyDescent="0.25">
      <c r="A31" s="53" t="s">
        <v>28</v>
      </c>
      <c r="B31" s="56" t="s">
        <v>29</v>
      </c>
      <c r="C31" s="56" t="s">
        <v>30</v>
      </c>
      <c r="D31" s="56" t="s">
        <v>31</v>
      </c>
      <c r="E31" s="46" t="s">
        <v>32</v>
      </c>
      <c r="F31" s="46" t="s">
        <v>33</v>
      </c>
      <c r="G31" s="46" t="s">
        <v>34</v>
      </c>
      <c r="H31" s="56" t="s">
        <v>35</v>
      </c>
      <c r="I31" s="56"/>
      <c r="J31" s="56"/>
      <c r="K31" s="46" t="s">
        <v>36</v>
      </c>
      <c r="L31" s="56" t="s">
        <v>37</v>
      </c>
      <c r="M31" s="56" t="s">
        <v>104</v>
      </c>
      <c r="N31" s="56" t="s">
        <v>103</v>
      </c>
      <c r="O31" s="56"/>
      <c r="P31" s="56"/>
      <c r="Q31" s="56"/>
      <c r="R31" s="56"/>
      <c r="S31" s="56"/>
      <c r="T31" s="56" t="s">
        <v>38</v>
      </c>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9"/>
    </row>
    <row r="32" spans="1:49" ht="92.25" customHeight="1" x14ac:dyDescent="0.25">
      <c r="A32" s="54"/>
      <c r="B32" s="57"/>
      <c r="C32" s="57"/>
      <c r="D32" s="57"/>
      <c r="E32" s="47"/>
      <c r="F32" s="47"/>
      <c r="G32" s="47"/>
      <c r="H32" s="57"/>
      <c r="I32" s="57"/>
      <c r="J32" s="57"/>
      <c r="K32" s="47"/>
      <c r="L32" s="57"/>
      <c r="M32" s="57"/>
      <c r="N32" s="57"/>
      <c r="O32" s="57"/>
      <c r="P32" s="57"/>
      <c r="Q32" s="57"/>
      <c r="R32" s="57"/>
      <c r="S32" s="57"/>
      <c r="T32" s="57" t="s">
        <v>41</v>
      </c>
      <c r="U32" s="57"/>
      <c r="V32" s="57"/>
      <c r="W32" s="57"/>
      <c r="X32" s="57"/>
      <c r="Y32" s="57"/>
      <c r="Z32" s="57" t="s">
        <v>42</v>
      </c>
      <c r="AA32" s="57"/>
      <c r="AB32" s="57"/>
      <c r="AC32" s="57"/>
      <c r="AD32" s="57"/>
      <c r="AE32" s="57"/>
      <c r="AF32" s="57" t="s">
        <v>43</v>
      </c>
      <c r="AG32" s="57"/>
      <c r="AH32" s="57"/>
      <c r="AI32" s="57"/>
      <c r="AJ32" s="57"/>
      <c r="AK32" s="57"/>
      <c r="AL32" s="57" t="s">
        <v>44</v>
      </c>
      <c r="AM32" s="57"/>
      <c r="AN32" s="57"/>
      <c r="AO32" s="57"/>
      <c r="AP32" s="57"/>
      <c r="AQ32" s="57"/>
      <c r="AR32" s="57" t="s">
        <v>45</v>
      </c>
      <c r="AS32" s="57"/>
      <c r="AT32" s="57"/>
      <c r="AU32" s="57"/>
      <c r="AV32" s="57"/>
      <c r="AW32" s="60"/>
    </row>
    <row r="33" spans="1:49" ht="169.5" customHeight="1" thickBot="1" x14ac:dyDescent="0.3">
      <c r="A33" s="55"/>
      <c r="B33" s="58"/>
      <c r="C33" s="58"/>
      <c r="D33" s="58"/>
      <c r="E33" s="48"/>
      <c r="F33" s="48"/>
      <c r="G33" s="48"/>
      <c r="H33" s="40" t="s">
        <v>51</v>
      </c>
      <c r="I33" s="40" t="s">
        <v>52</v>
      </c>
      <c r="J33" s="40" t="s">
        <v>53</v>
      </c>
      <c r="K33" s="48"/>
      <c r="L33" s="40" t="s">
        <v>54</v>
      </c>
      <c r="M33" s="40" t="s">
        <v>50</v>
      </c>
      <c r="N33" s="40" t="s">
        <v>55</v>
      </c>
      <c r="O33" s="40" t="s">
        <v>56</v>
      </c>
      <c r="P33" s="40" t="s">
        <v>57</v>
      </c>
      <c r="Q33" s="40" t="s">
        <v>58</v>
      </c>
      <c r="R33" s="40" t="s">
        <v>59</v>
      </c>
      <c r="S33" s="40" t="s">
        <v>60</v>
      </c>
      <c r="T33" s="40" t="s">
        <v>55</v>
      </c>
      <c r="U33" s="40" t="s">
        <v>56</v>
      </c>
      <c r="V33" s="40" t="s">
        <v>57</v>
      </c>
      <c r="W33" s="40" t="s">
        <v>58</v>
      </c>
      <c r="X33" s="40" t="s">
        <v>59</v>
      </c>
      <c r="Y33" s="40" t="s">
        <v>60</v>
      </c>
      <c r="Z33" s="40" t="s">
        <v>55</v>
      </c>
      <c r="AA33" s="40" t="s">
        <v>56</v>
      </c>
      <c r="AB33" s="40" t="s">
        <v>57</v>
      </c>
      <c r="AC33" s="40" t="s">
        <v>58</v>
      </c>
      <c r="AD33" s="40" t="s">
        <v>59</v>
      </c>
      <c r="AE33" s="40" t="s">
        <v>60</v>
      </c>
      <c r="AF33" s="40" t="s">
        <v>55</v>
      </c>
      <c r="AG33" s="40" t="s">
        <v>56</v>
      </c>
      <c r="AH33" s="40" t="s">
        <v>57</v>
      </c>
      <c r="AI33" s="40" t="s">
        <v>58</v>
      </c>
      <c r="AJ33" s="40" t="s">
        <v>59</v>
      </c>
      <c r="AK33" s="40" t="s">
        <v>60</v>
      </c>
      <c r="AL33" s="40" t="s">
        <v>55</v>
      </c>
      <c r="AM33" s="40" t="s">
        <v>56</v>
      </c>
      <c r="AN33" s="40" t="s">
        <v>57</v>
      </c>
      <c r="AO33" s="40" t="s">
        <v>58</v>
      </c>
      <c r="AP33" s="40" t="s">
        <v>59</v>
      </c>
      <c r="AQ33" s="40" t="s">
        <v>60</v>
      </c>
      <c r="AR33" s="40" t="s">
        <v>55</v>
      </c>
      <c r="AS33" s="40" t="s">
        <v>56</v>
      </c>
      <c r="AT33" s="40" t="s">
        <v>57</v>
      </c>
      <c r="AU33" s="40" t="s">
        <v>58</v>
      </c>
      <c r="AV33" s="40" t="s">
        <v>59</v>
      </c>
      <c r="AW33" s="42" t="s">
        <v>60</v>
      </c>
    </row>
    <row r="34" spans="1:49" ht="16.5" thickBot="1" x14ac:dyDescent="0.3">
      <c r="A34" s="30">
        <v>1</v>
      </c>
      <c r="B34" s="31">
        <v>2</v>
      </c>
      <c r="C34" s="31"/>
      <c r="D34" s="31">
        <v>3</v>
      </c>
      <c r="E34" s="31">
        <v>4</v>
      </c>
      <c r="F34" s="31">
        <v>5</v>
      </c>
      <c r="G34" s="31">
        <v>6</v>
      </c>
      <c r="H34" s="31">
        <v>7</v>
      </c>
      <c r="I34" s="31">
        <v>8</v>
      </c>
      <c r="J34" s="31">
        <v>9</v>
      </c>
      <c r="K34" s="31">
        <v>10</v>
      </c>
      <c r="L34" s="31">
        <v>11</v>
      </c>
      <c r="M34" s="31">
        <v>12</v>
      </c>
      <c r="N34" s="31">
        <v>13</v>
      </c>
      <c r="O34" s="31">
        <v>14</v>
      </c>
      <c r="P34" s="31">
        <v>15</v>
      </c>
      <c r="Q34" s="31">
        <v>16</v>
      </c>
      <c r="R34" s="31">
        <v>17</v>
      </c>
      <c r="S34" s="31">
        <v>18</v>
      </c>
      <c r="T34" s="31">
        <v>19</v>
      </c>
      <c r="U34" s="31">
        <v>20</v>
      </c>
      <c r="V34" s="31">
        <v>21</v>
      </c>
      <c r="W34" s="31">
        <v>22</v>
      </c>
      <c r="X34" s="31">
        <v>23</v>
      </c>
      <c r="Y34" s="31">
        <v>24</v>
      </c>
      <c r="Z34" s="31">
        <v>25</v>
      </c>
      <c r="AA34" s="31">
        <v>26</v>
      </c>
      <c r="AB34" s="31">
        <v>27</v>
      </c>
      <c r="AC34" s="31">
        <v>28</v>
      </c>
      <c r="AD34" s="31">
        <v>29</v>
      </c>
      <c r="AE34" s="31">
        <v>30</v>
      </c>
      <c r="AF34" s="31">
        <v>31</v>
      </c>
      <c r="AG34" s="31">
        <v>32</v>
      </c>
      <c r="AH34" s="31">
        <v>33</v>
      </c>
      <c r="AI34" s="31">
        <v>34</v>
      </c>
      <c r="AJ34" s="31">
        <v>35</v>
      </c>
      <c r="AK34" s="31">
        <v>36</v>
      </c>
      <c r="AL34" s="31">
        <v>37</v>
      </c>
      <c r="AM34" s="31">
        <v>38</v>
      </c>
      <c r="AN34" s="31">
        <v>39</v>
      </c>
      <c r="AO34" s="31">
        <v>40</v>
      </c>
      <c r="AP34" s="31">
        <v>41</v>
      </c>
      <c r="AQ34" s="31">
        <v>42</v>
      </c>
      <c r="AR34" s="31">
        <v>43</v>
      </c>
      <c r="AS34" s="31">
        <v>44</v>
      </c>
      <c r="AT34" s="31">
        <v>45</v>
      </c>
      <c r="AU34" s="31">
        <v>46</v>
      </c>
      <c r="AV34" s="31">
        <v>47</v>
      </c>
      <c r="AW34" s="31">
        <v>48</v>
      </c>
    </row>
    <row r="35" spans="1:49" s="4" customFormat="1" x14ac:dyDescent="0.25">
      <c r="A35" s="45"/>
      <c r="B35" s="23" t="s">
        <v>107</v>
      </c>
      <c r="C35" s="39" t="s">
        <v>67</v>
      </c>
      <c r="D35" s="13"/>
      <c r="E35" s="13"/>
      <c r="F35" s="13"/>
      <c r="G35" s="13"/>
      <c r="H35" s="34">
        <f t="shared" ref="H35:AW35" si="0">H46+H158</f>
        <v>0</v>
      </c>
      <c r="I35" s="34">
        <f t="shared" si="0"/>
        <v>1365.3073228957528</v>
      </c>
      <c r="J35" s="34">
        <f t="shared" si="0"/>
        <v>0</v>
      </c>
      <c r="K35" s="34">
        <f t="shared" si="0"/>
        <v>0</v>
      </c>
      <c r="L35" s="34">
        <f t="shared" si="0"/>
        <v>2267.7875310599993</v>
      </c>
      <c r="M35" s="34">
        <f t="shared" si="0"/>
        <v>1620.7393843759994</v>
      </c>
      <c r="N35" s="34">
        <f t="shared" si="0"/>
        <v>0</v>
      </c>
      <c r="O35" s="34">
        <f t="shared" si="0"/>
        <v>0</v>
      </c>
      <c r="P35" s="34">
        <f t="shared" si="0"/>
        <v>0</v>
      </c>
      <c r="Q35" s="34">
        <f t="shared" si="0"/>
        <v>0</v>
      </c>
      <c r="R35" s="34">
        <f t="shared" si="0"/>
        <v>0</v>
      </c>
      <c r="S35" s="34">
        <f t="shared" si="0"/>
        <v>0</v>
      </c>
      <c r="T35" s="34">
        <f t="shared" si="0"/>
        <v>227.1269449832001</v>
      </c>
      <c r="U35" s="34">
        <f t="shared" si="0"/>
        <v>0</v>
      </c>
      <c r="V35" s="34">
        <f t="shared" si="0"/>
        <v>0</v>
      </c>
      <c r="W35" s="34">
        <f t="shared" si="0"/>
        <v>227.1269449832001</v>
      </c>
      <c r="X35" s="34">
        <f t="shared" si="0"/>
        <v>0</v>
      </c>
      <c r="Y35" s="34">
        <f t="shared" si="0"/>
        <v>0</v>
      </c>
      <c r="Z35" s="34">
        <f t="shared" si="0"/>
        <v>174.45264466999998</v>
      </c>
      <c r="AA35" s="34">
        <f t="shared" si="0"/>
        <v>0</v>
      </c>
      <c r="AB35" s="34">
        <f t="shared" si="0"/>
        <v>0</v>
      </c>
      <c r="AC35" s="34">
        <f t="shared" si="0"/>
        <v>174.45264466999998</v>
      </c>
      <c r="AD35" s="34">
        <f t="shared" si="0"/>
        <v>0</v>
      </c>
      <c r="AE35" s="34">
        <f t="shared" si="0"/>
        <v>0</v>
      </c>
      <c r="AF35" s="34">
        <f t="shared" si="0"/>
        <v>169.78122365729999</v>
      </c>
      <c r="AG35" s="34">
        <f t="shared" si="0"/>
        <v>0</v>
      </c>
      <c r="AH35" s="34">
        <f t="shared" si="0"/>
        <v>0</v>
      </c>
      <c r="AI35" s="34">
        <f t="shared" si="0"/>
        <v>169.78122365729999</v>
      </c>
      <c r="AJ35" s="34">
        <f t="shared" si="0"/>
        <v>0</v>
      </c>
      <c r="AK35" s="34">
        <f t="shared" si="0"/>
        <v>0</v>
      </c>
      <c r="AL35" s="34">
        <f t="shared" si="0"/>
        <v>369.36782387170001</v>
      </c>
      <c r="AM35" s="34">
        <f t="shared" si="0"/>
        <v>0</v>
      </c>
      <c r="AN35" s="34">
        <f t="shared" si="0"/>
        <v>0</v>
      </c>
      <c r="AO35" s="34">
        <f t="shared" si="0"/>
        <v>369.36782387170001</v>
      </c>
      <c r="AP35" s="34">
        <f t="shared" si="0"/>
        <v>0</v>
      </c>
      <c r="AQ35" s="34">
        <f t="shared" si="0"/>
        <v>0</v>
      </c>
      <c r="AR35" s="34">
        <f t="shared" si="0"/>
        <v>940.72863718219992</v>
      </c>
      <c r="AS35" s="34">
        <f t="shared" si="0"/>
        <v>0</v>
      </c>
      <c r="AT35" s="34">
        <f t="shared" si="0"/>
        <v>0</v>
      </c>
      <c r="AU35" s="34">
        <f t="shared" si="0"/>
        <v>940.72863718219992</v>
      </c>
      <c r="AV35" s="34">
        <f t="shared" si="0"/>
        <v>0</v>
      </c>
      <c r="AW35" s="34">
        <f t="shared" si="0"/>
        <v>0</v>
      </c>
    </row>
    <row r="36" spans="1:49" x14ac:dyDescent="0.25">
      <c r="A36" s="45">
        <v>1</v>
      </c>
      <c r="B36" s="11" t="s">
        <v>20</v>
      </c>
      <c r="C36" s="39" t="s">
        <v>67</v>
      </c>
      <c r="D36" s="13"/>
      <c r="E36" s="13"/>
      <c r="F36" s="13"/>
      <c r="G36" s="13"/>
      <c r="H36" s="13">
        <f>H46</f>
        <v>0</v>
      </c>
      <c r="I36" s="13">
        <f t="shared" ref="I36:AW36" si="1">I46</f>
        <v>545.39022999999997</v>
      </c>
      <c r="J36" s="13">
        <f t="shared" si="1"/>
        <v>0</v>
      </c>
      <c r="K36" s="13">
        <f t="shared" si="1"/>
        <v>0</v>
      </c>
      <c r="L36" s="13">
        <f t="shared" si="1"/>
        <v>1243.0131050399998</v>
      </c>
      <c r="M36" s="13">
        <f t="shared" si="1"/>
        <v>905.84964716959985</v>
      </c>
      <c r="N36" s="13">
        <f t="shared" si="1"/>
        <v>0</v>
      </c>
      <c r="O36" s="13">
        <f t="shared" si="1"/>
        <v>0</v>
      </c>
      <c r="P36" s="13">
        <f t="shared" si="1"/>
        <v>0</v>
      </c>
      <c r="Q36" s="13">
        <f t="shared" si="1"/>
        <v>0</v>
      </c>
      <c r="R36" s="13">
        <f t="shared" si="1"/>
        <v>0</v>
      </c>
      <c r="S36" s="13">
        <f t="shared" si="1"/>
        <v>0</v>
      </c>
      <c r="T36" s="13">
        <f t="shared" si="1"/>
        <v>24.708489786399955</v>
      </c>
      <c r="U36" s="13">
        <f t="shared" si="1"/>
        <v>0</v>
      </c>
      <c r="V36" s="13">
        <f t="shared" si="1"/>
        <v>0</v>
      </c>
      <c r="W36" s="13">
        <f t="shared" si="1"/>
        <v>24.708489786399955</v>
      </c>
      <c r="X36" s="13">
        <f t="shared" si="1"/>
        <v>0</v>
      </c>
      <c r="Y36" s="13">
        <f t="shared" si="1"/>
        <v>0</v>
      </c>
      <c r="Z36" s="13">
        <f t="shared" si="1"/>
        <v>46.493338193</v>
      </c>
      <c r="AA36" s="13">
        <f t="shared" si="1"/>
        <v>0</v>
      </c>
      <c r="AB36" s="13">
        <f t="shared" si="1"/>
        <v>0</v>
      </c>
      <c r="AC36" s="13">
        <f t="shared" si="1"/>
        <v>46.493338193</v>
      </c>
      <c r="AD36" s="13">
        <f t="shared" si="1"/>
        <v>0</v>
      </c>
      <c r="AE36" s="13">
        <f t="shared" si="1"/>
        <v>0</v>
      </c>
      <c r="AF36" s="13">
        <f t="shared" si="1"/>
        <v>8.4711456599999995</v>
      </c>
      <c r="AG36" s="13">
        <f t="shared" si="1"/>
        <v>0</v>
      </c>
      <c r="AH36" s="13">
        <f t="shared" si="1"/>
        <v>0</v>
      </c>
      <c r="AI36" s="13">
        <f t="shared" si="1"/>
        <v>8.4711456599999995</v>
      </c>
      <c r="AJ36" s="13">
        <f t="shared" si="1"/>
        <v>0</v>
      </c>
      <c r="AK36" s="13">
        <f t="shared" si="1"/>
        <v>0</v>
      </c>
      <c r="AL36" s="13">
        <f t="shared" si="1"/>
        <v>232.66366985640002</v>
      </c>
      <c r="AM36" s="13">
        <f t="shared" si="1"/>
        <v>0</v>
      </c>
      <c r="AN36" s="13">
        <f t="shared" si="1"/>
        <v>0</v>
      </c>
      <c r="AO36" s="13">
        <f t="shared" si="1"/>
        <v>232.66366985640002</v>
      </c>
      <c r="AP36" s="13">
        <f t="shared" si="1"/>
        <v>0</v>
      </c>
      <c r="AQ36" s="13">
        <f t="shared" si="1"/>
        <v>0</v>
      </c>
      <c r="AR36" s="13">
        <f t="shared" si="1"/>
        <v>312.33664349579999</v>
      </c>
      <c r="AS36" s="13">
        <f t="shared" si="1"/>
        <v>0</v>
      </c>
      <c r="AT36" s="13">
        <f t="shared" si="1"/>
        <v>0</v>
      </c>
      <c r="AU36" s="13">
        <f t="shared" si="1"/>
        <v>312.33664349579999</v>
      </c>
      <c r="AV36" s="13">
        <f t="shared" si="1"/>
        <v>0</v>
      </c>
      <c r="AW36" s="13">
        <f t="shared" si="1"/>
        <v>0</v>
      </c>
    </row>
    <row r="37" spans="1:49" x14ac:dyDescent="0.25">
      <c r="A37" s="45"/>
      <c r="B37" s="11" t="s">
        <v>21</v>
      </c>
      <c r="C37" s="39" t="s">
        <v>67</v>
      </c>
      <c r="D37" s="13"/>
      <c r="E37" s="13"/>
      <c r="F37" s="13"/>
      <c r="G37" s="13"/>
      <c r="H37" s="13">
        <f>H152</f>
        <v>0</v>
      </c>
      <c r="I37" s="13">
        <f t="shared" ref="I37:AW37" si="2">I152</f>
        <v>0</v>
      </c>
      <c r="J37" s="13">
        <f t="shared" si="2"/>
        <v>0</v>
      </c>
      <c r="K37" s="13">
        <f t="shared" si="2"/>
        <v>0</v>
      </c>
      <c r="L37" s="13">
        <f t="shared" si="2"/>
        <v>19.857244090000002</v>
      </c>
      <c r="M37" s="13">
        <f t="shared" si="2"/>
        <v>7.9852755300000027</v>
      </c>
      <c r="N37" s="13">
        <f t="shared" si="2"/>
        <v>0</v>
      </c>
      <c r="O37" s="13">
        <f t="shared" si="2"/>
        <v>0</v>
      </c>
      <c r="P37" s="13">
        <f t="shared" si="2"/>
        <v>0</v>
      </c>
      <c r="Q37" s="13">
        <f t="shared" si="2"/>
        <v>0</v>
      </c>
      <c r="R37" s="13">
        <f t="shared" si="2"/>
        <v>0</v>
      </c>
      <c r="S37" s="13">
        <f t="shared" si="2"/>
        <v>0</v>
      </c>
      <c r="T37" s="13">
        <f t="shared" si="2"/>
        <v>0.74048417</v>
      </c>
      <c r="U37" s="13">
        <f t="shared" si="2"/>
        <v>0</v>
      </c>
      <c r="V37" s="13">
        <f t="shared" si="2"/>
        <v>0</v>
      </c>
      <c r="W37" s="13">
        <f t="shared" si="2"/>
        <v>0.74048417</v>
      </c>
      <c r="X37" s="13">
        <f t="shared" si="2"/>
        <v>0</v>
      </c>
      <c r="Y37" s="13">
        <f t="shared" si="2"/>
        <v>0</v>
      </c>
      <c r="Z37" s="13">
        <f t="shared" si="2"/>
        <v>1.7995000000000001</v>
      </c>
      <c r="AA37" s="13">
        <f t="shared" si="2"/>
        <v>0</v>
      </c>
      <c r="AB37" s="13">
        <f t="shared" si="2"/>
        <v>0</v>
      </c>
      <c r="AC37" s="13">
        <f t="shared" si="2"/>
        <v>1.7995000000000001</v>
      </c>
      <c r="AD37" s="13">
        <f t="shared" si="2"/>
        <v>0</v>
      </c>
      <c r="AE37" s="13">
        <f t="shared" si="2"/>
        <v>0</v>
      </c>
      <c r="AF37" s="13">
        <f t="shared" si="2"/>
        <v>1.77</v>
      </c>
      <c r="AG37" s="13">
        <f t="shared" si="2"/>
        <v>0</v>
      </c>
      <c r="AH37" s="13">
        <f t="shared" si="2"/>
        <v>0</v>
      </c>
      <c r="AI37" s="13">
        <f t="shared" si="2"/>
        <v>1.77</v>
      </c>
      <c r="AJ37" s="13">
        <f t="shared" si="2"/>
        <v>0</v>
      </c>
      <c r="AK37" s="13">
        <f t="shared" si="2"/>
        <v>0</v>
      </c>
      <c r="AL37" s="13">
        <f t="shared" si="2"/>
        <v>3.6752917200000055</v>
      </c>
      <c r="AM37" s="13">
        <f t="shared" si="2"/>
        <v>0</v>
      </c>
      <c r="AN37" s="13">
        <f t="shared" si="2"/>
        <v>0</v>
      </c>
      <c r="AO37" s="13">
        <f t="shared" si="2"/>
        <v>3.6752917200000055</v>
      </c>
      <c r="AP37" s="13">
        <f t="shared" si="2"/>
        <v>0</v>
      </c>
      <c r="AQ37" s="13">
        <f t="shared" si="2"/>
        <v>0</v>
      </c>
      <c r="AR37" s="13">
        <f t="shared" si="2"/>
        <v>7.9852758900000058</v>
      </c>
      <c r="AS37" s="13">
        <f t="shared" si="2"/>
        <v>0</v>
      </c>
      <c r="AT37" s="13">
        <f t="shared" si="2"/>
        <v>0</v>
      </c>
      <c r="AU37" s="13">
        <f t="shared" si="2"/>
        <v>7.9852758900000058</v>
      </c>
      <c r="AV37" s="13">
        <f t="shared" si="2"/>
        <v>0</v>
      </c>
      <c r="AW37" s="13">
        <f t="shared" si="2"/>
        <v>0</v>
      </c>
    </row>
    <row r="38" spans="1:49" x14ac:dyDescent="0.25">
      <c r="A38" s="45"/>
      <c r="B38" s="11" t="s">
        <v>22</v>
      </c>
      <c r="C38" s="39" t="s">
        <v>67</v>
      </c>
      <c r="D38" s="13"/>
      <c r="E38" s="13"/>
      <c r="F38" s="13"/>
      <c r="G38" s="13"/>
      <c r="H38" s="13">
        <f t="shared" ref="H38:AW38" si="3">SUM(H156:H157)</f>
        <v>0</v>
      </c>
      <c r="I38" s="13">
        <f t="shared" si="3"/>
        <v>0</v>
      </c>
      <c r="J38" s="13">
        <f t="shared" si="3"/>
        <v>0</v>
      </c>
      <c r="K38" s="13">
        <f t="shared" si="3"/>
        <v>0</v>
      </c>
      <c r="L38" s="13">
        <f t="shared" si="3"/>
        <v>19.123797390000004</v>
      </c>
      <c r="M38" s="13">
        <f t="shared" si="3"/>
        <v>7.2518288300000027</v>
      </c>
      <c r="N38" s="13">
        <f t="shared" si="3"/>
        <v>0</v>
      </c>
      <c r="O38" s="13">
        <f t="shared" si="3"/>
        <v>0</v>
      </c>
      <c r="P38" s="13">
        <f t="shared" si="3"/>
        <v>0</v>
      </c>
      <c r="Q38" s="13">
        <f t="shared" si="3"/>
        <v>0</v>
      </c>
      <c r="R38" s="13">
        <f t="shared" si="3"/>
        <v>0</v>
      </c>
      <c r="S38" s="13">
        <f t="shared" si="3"/>
        <v>0</v>
      </c>
      <c r="T38" s="13">
        <f t="shared" si="3"/>
        <v>7.0374699999999997E-3</v>
      </c>
      <c r="U38" s="13">
        <f t="shared" si="3"/>
        <v>0</v>
      </c>
      <c r="V38" s="13">
        <f t="shared" si="3"/>
        <v>0</v>
      </c>
      <c r="W38" s="13">
        <f t="shared" si="3"/>
        <v>7.0374699999999997E-3</v>
      </c>
      <c r="X38" s="13">
        <f t="shared" si="3"/>
        <v>0</v>
      </c>
      <c r="Y38" s="13">
        <f t="shared" si="3"/>
        <v>0</v>
      </c>
      <c r="Z38" s="13">
        <f t="shared" si="3"/>
        <v>1.7995000000000001</v>
      </c>
      <c r="AA38" s="13">
        <f t="shared" si="3"/>
        <v>0</v>
      </c>
      <c r="AB38" s="13">
        <f t="shared" si="3"/>
        <v>0</v>
      </c>
      <c r="AC38" s="13">
        <f t="shared" si="3"/>
        <v>1.7995000000000001</v>
      </c>
      <c r="AD38" s="13">
        <f t="shared" si="3"/>
        <v>0</v>
      </c>
      <c r="AE38" s="13">
        <f t="shared" si="3"/>
        <v>0</v>
      </c>
      <c r="AF38" s="13">
        <f t="shared" si="3"/>
        <v>1.77</v>
      </c>
      <c r="AG38" s="13">
        <f t="shared" si="3"/>
        <v>0</v>
      </c>
      <c r="AH38" s="13">
        <f t="shared" si="3"/>
        <v>0</v>
      </c>
      <c r="AI38" s="13">
        <f t="shared" si="3"/>
        <v>1.77</v>
      </c>
      <c r="AJ38" s="13">
        <f t="shared" si="3"/>
        <v>0</v>
      </c>
      <c r="AK38" s="13">
        <f t="shared" si="3"/>
        <v>0</v>
      </c>
      <c r="AL38" s="13">
        <f t="shared" si="3"/>
        <v>3.6752917200000055</v>
      </c>
      <c r="AM38" s="13">
        <f t="shared" si="3"/>
        <v>0</v>
      </c>
      <c r="AN38" s="13">
        <f t="shared" si="3"/>
        <v>0</v>
      </c>
      <c r="AO38" s="13">
        <f t="shared" si="3"/>
        <v>3.6752917200000055</v>
      </c>
      <c r="AP38" s="13">
        <f t="shared" si="3"/>
        <v>0</v>
      </c>
      <c r="AQ38" s="13">
        <f t="shared" si="3"/>
        <v>0</v>
      </c>
      <c r="AR38" s="13">
        <f t="shared" si="3"/>
        <v>7.2518291900000058</v>
      </c>
      <c r="AS38" s="13">
        <f t="shared" si="3"/>
        <v>0</v>
      </c>
      <c r="AT38" s="13">
        <f t="shared" si="3"/>
        <v>0</v>
      </c>
      <c r="AU38" s="13">
        <f t="shared" si="3"/>
        <v>7.2518291900000058</v>
      </c>
      <c r="AV38" s="13">
        <f t="shared" si="3"/>
        <v>0</v>
      </c>
      <c r="AW38" s="13">
        <f t="shared" si="3"/>
        <v>0</v>
      </c>
    </row>
    <row r="39" spans="1:49" x14ac:dyDescent="0.25">
      <c r="A39" s="45"/>
      <c r="B39" s="11" t="s">
        <v>23</v>
      </c>
      <c r="C39" s="39" t="s">
        <v>67</v>
      </c>
      <c r="D39" s="13"/>
      <c r="E39" s="13"/>
      <c r="F39" s="13"/>
      <c r="G39" s="13"/>
      <c r="H39" s="13">
        <f>H37-H38</f>
        <v>0</v>
      </c>
      <c r="I39" s="13">
        <f t="shared" ref="I39:AW39" si="4">I37-I38</f>
        <v>0</v>
      </c>
      <c r="J39" s="13">
        <f t="shared" si="4"/>
        <v>0</v>
      </c>
      <c r="K39" s="13">
        <f t="shared" si="4"/>
        <v>0</v>
      </c>
      <c r="L39" s="13">
        <f t="shared" si="4"/>
        <v>0.73344669999999823</v>
      </c>
      <c r="M39" s="13">
        <f t="shared" si="4"/>
        <v>0.73344670000000001</v>
      </c>
      <c r="N39" s="13">
        <f t="shared" si="4"/>
        <v>0</v>
      </c>
      <c r="O39" s="13">
        <f t="shared" si="4"/>
        <v>0</v>
      </c>
      <c r="P39" s="13">
        <f t="shared" si="4"/>
        <v>0</v>
      </c>
      <c r="Q39" s="13">
        <f t="shared" si="4"/>
        <v>0</v>
      </c>
      <c r="R39" s="13">
        <f t="shared" si="4"/>
        <v>0</v>
      </c>
      <c r="S39" s="13">
        <f t="shared" si="4"/>
        <v>0</v>
      </c>
      <c r="T39" s="13">
        <f t="shared" si="4"/>
        <v>0.73344670000000001</v>
      </c>
      <c r="U39" s="13">
        <f t="shared" si="4"/>
        <v>0</v>
      </c>
      <c r="V39" s="13">
        <f t="shared" si="4"/>
        <v>0</v>
      </c>
      <c r="W39" s="13">
        <f t="shared" si="4"/>
        <v>0.73344670000000001</v>
      </c>
      <c r="X39" s="13">
        <f t="shared" si="4"/>
        <v>0</v>
      </c>
      <c r="Y39" s="13">
        <f t="shared" si="4"/>
        <v>0</v>
      </c>
      <c r="Z39" s="13">
        <f t="shared" si="4"/>
        <v>0</v>
      </c>
      <c r="AA39" s="13">
        <f t="shared" si="4"/>
        <v>0</v>
      </c>
      <c r="AB39" s="13">
        <f t="shared" si="4"/>
        <v>0</v>
      </c>
      <c r="AC39" s="13">
        <f t="shared" si="4"/>
        <v>0</v>
      </c>
      <c r="AD39" s="13">
        <f t="shared" si="4"/>
        <v>0</v>
      </c>
      <c r="AE39" s="13">
        <f t="shared" si="4"/>
        <v>0</v>
      </c>
      <c r="AF39" s="13">
        <f t="shared" si="4"/>
        <v>0</v>
      </c>
      <c r="AG39" s="13">
        <f t="shared" si="4"/>
        <v>0</v>
      </c>
      <c r="AH39" s="13">
        <f t="shared" si="4"/>
        <v>0</v>
      </c>
      <c r="AI39" s="13">
        <f t="shared" si="4"/>
        <v>0</v>
      </c>
      <c r="AJ39" s="13">
        <f t="shared" si="4"/>
        <v>0</v>
      </c>
      <c r="AK39" s="13">
        <f t="shared" si="4"/>
        <v>0</v>
      </c>
      <c r="AL39" s="13">
        <f t="shared" si="4"/>
        <v>0</v>
      </c>
      <c r="AM39" s="13">
        <f t="shared" si="4"/>
        <v>0</v>
      </c>
      <c r="AN39" s="13">
        <f t="shared" si="4"/>
        <v>0</v>
      </c>
      <c r="AO39" s="13">
        <f t="shared" si="4"/>
        <v>0</v>
      </c>
      <c r="AP39" s="13">
        <f t="shared" si="4"/>
        <v>0</v>
      </c>
      <c r="AQ39" s="13">
        <f t="shared" si="4"/>
        <v>0</v>
      </c>
      <c r="AR39" s="13">
        <f t="shared" si="4"/>
        <v>0.73344670000000001</v>
      </c>
      <c r="AS39" s="13">
        <f t="shared" si="4"/>
        <v>0</v>
      </c>
      <c r="AT39" s="13">
        <f t="shared" si="4"/>
        <v>0</v>
      </c>
      <c r="AU39" s="13">
        <f t="shared" si="4"/>
        <v>0.73344670000000001</v>
      </c>
      <c r="AV39" s="13">
        <f t="shared" si="4"/>
        <v>0</v>
      </c>
      <c r="AW39" s="13">
        <f t="shared" si="4"/>
        <v>0</v>
      </c>
    </row>
    <row r="40" spans="1:49" x14ac:dyDescent="0.25">
      <c r="A40" s="45"/>
      <c r="B40" s="12" t="s">
        <v>24</v>
      </c>
      <c r="C40" s="39" t="s">
        <v>67</v>
      </c>
      <c r="D40" s="13"/>
      <c r="E40" s="13"/>
      <c r="F40" s="13"/>
      <c r="G40" s="13"/>
      <c r="H40" s="13">
        <f t="shared" ref="H40:AW40" si="5">H61+H66+H73</f>
        <v>0</v>
      </c>
      <c r="I40" s="13">
        <f t="shared" si="5"/>
        <v>545.39022999999997</v>
      </c>
      <c r="J40" s="13">
        <f t="shared" si="5"/>
        <v>0</v>
      </c>
      <c r="K40" s="13">
        <f t="shared" si="5"/>
        <v>0</v>
      </c>
      <c r="L40" s="13">
        <f t="shared" si="5"/>
        <v>1203.8899997699998</v>
      </c>
      <c r="M40" s="13">
        <f t="shared" si="5"/>
        <v>878.9211012195999</v>
      </c>
      <c r="N40" s="13">
        <f t="shared" si="5"/>
        <v>0</v>
      </c>
      <c r="O40" s="13">
        <f t="shared" si="5"/>
        <v>0</v>
      </c>
      <c r="P40" s="13">
        <f t="shared" si="5"/>
        <v>0</v>
      </c>
      <c r="Q40" s="13">
        <f t="shared" si="5"/>
        <v>0</v>
      </c>
      <c r="R40" s="13">
        <f t="shared" si="5"/>
        <v>0</v>
      </c>
      <c r="S40" s="13">
        <f t="shared" si="5"/>
        <v>0</v>
      </c>
      <c r="T40" s="13">
        <f t="shared" si="5"/>
        <v>18.218765616399956</v>
      </c>
      <c r="U40" s="13">
        <f t="shared" si="5"/>
        <v>0</v>
      </c>
      <c r="V40" s="13">
        <f t="shared" si="5"/>
        <v>0</v>
      </c>
      <c r="W40" s="13">
        <f t="shared" si="5"/>
        <v>18.218765616399956</v>
      </c>
      <c r="X40" s="13">
        <f t="shared" si="5"/>
        <v>0</v>
      </c>
      <c r="Y40" s="13">
        <f t="shared" si="5"/>
        <v>0</v>
      </c>
      <c r="Z40" s="13">
        <f t="shared" si="5"/>
        <v>43.299807772999998</v>
      </c>
      <c r="AA40" s="13">
        <f t="shared" si="5"/>
        <v>0</v>
      </c>
      <c r="AB40" s="13">
        <f t="shared" si="5"/>
        <v>0</v>
      </c>
      <c r="AC40" s="13">
        <f t="shared" si="5"/>
        <v>43.299807772999998</v>
      </c>
      <c r="AD40" s="13">
        <f t="shared" si="5"/>
        <v>0</v>
      </c>
      <c r="AE40" s="13">
        <f t="shared" si="5"/>
        <v>0</v>
      </c>
      <c r="AF40" s="13">
        <f t="shared" si="5"/>
        <v>6.701145659999999</v>
      </c>
      <c r="AG40" s="13">
        <f t="shared" si="5"/>
        <v>0</v>
      </c>
      <c r="AH40" s="13">
        <f t="shared" si="5"/>
        <v>0</v>
      </c>
      <c r="AI40" s="13">
        <f t="shared" si="5"/>
        <v>6.701145659999999</v>
      </c>
      <c r="AJ40" s="13">
        <f t="shared" si="5"/>
        <v>0</v>
      </c>
      <c r="AK40" s="13">
        <f t="shared" si="5"/>
        <v>0</v>
      </c>
      <c r="AL40" s="13">
        <f t="shared" si="5"/>
        <v>217.18837813639999</v>
      </c>
      <c r="AM40" s="13">
        <f t="shared" si="5"/>
        <v>0</v>
      </c>
      <c r="AN40" s="13">
        <f t="shared" si="5"/>
        <v>0</v>
      </c>
      <c r="AO40" s="13">
        <f t="shared" si="5"/>
        <v>217.18837813639999</v>
      </c>
      <c r="AP40" s="13">
        <f t="shared" si="5"/>
        <v>0</v>
      </c>
      <c r="AQ40" s="13">
        <f t="shared" si="5"/>
        <v>0</v>
      </c>
      <c r="AR40" s="13">
        <f t="shared" si="5"/>
        <v>285.40809718579999</v>
      </c>
      <c r="AS40" s="13">
        <f t="shared" si="5"/>
        <v>0</v>
      </c>
      <c r="AT40" s="13">
        <f t="shared" si="5"/>
        <v>0</v>
      </c>
      <c r="AU40" s="13">
        <f t="shared" si="5"/>
        <v>285.40809718579999</v>
      </c>
      <c r="AV40" s="13">
        <f t="shared" si="5"/>
        <v>0</v>
      </c>
      <c r="AW40" s="13">
        <f t="shared" si="5"/>
        <v>0</v>
      </c>
    </row>
    <row r="41" spans="1:49" x14ac:dyDescent="0.25">
      <c r="A41" s="45">
        <v>2</v>
      </c>
      <c r="B41" s="12" t="s">
        <v>25</v>
      </c>
      <c r="C41" s="39" t="s">
        <v>67</v>
      </c>
      <c r="D41" s="13"/>
      <c r="E41" s="13"/>
      <c r="F41" s="13"/>
      <c r="G41" s="13"/>
      <c r="H41" s="13">
        <f>H158</f>
        <v>0</v>
      </c>
      <c r="I41" s="13">
        <f t="shared" ref="I41:AW41" si="6">I158</f>
        <v>819.91709289575294</v>
      </c>
      <c r="J41" s="13">
        <f t="shared" si="6"/>
        <v>0</v>
      </c>
      <c r="K41" s="13">
        <f t="shared" si="6"/>
        <v>0</v>
      </c>
      <c r="L41" s="13">
        <f t="shared" si="6"/>
        <v>1024.7744260199993</v>
      </c>
      <c r="M41" s="13">
        <f t="shared" si="6"/>
        <v>714.88973720639956</v>
      </c>
      <c r="N41" s="13">
        <f t="shared" si="6"/>
        <v>0</v>
      </c>
      <c r="O41" s="13">
        <f t="shared" si="6"/>
        <v>0</v>
      </c>
      <c r="P41" s="13">
        <f t="shared" si="6"/>
        <v>0</v>
      </c>
      <c r="Q41" s="13">
        <f t="shared" si="6"/>
        <v>0</v>
      </c>
      <c r="R41" s="13">
        <f t="shared" si="6"/>
        <v>0</v>
      </c>
      <c r="S41" s="13">
        <f t="shared" si="6"/>
        <v>0</v>
      </c>
      <c r="T41" s="13">
        <f t="shared" si="6"/>
        <v>202.41845519680015</v>
      </c>
      <c r="U41" s="13">
        <f t="shared" si="6"/>
        <v>0</v>
      </c>
      <c r="V41" s="13">
        <f t="shared" si="6"/>
        <v>0</v>
      </c>
      <c r="W41" s="13">
        <f t="shared" si="6"/>
        <v>202.41845519680015</v>
      </c>
      <c r="X41" s="13">
        <f t="shared" si="6"/>
        <v>0</v>
      </c>
      <c r="Y41" s="13">
        <f t="shared" si="6"/>
        <v>0</v>
      </c>
      <c r="Z41" s="13">
        <f t="shared" si="6"/>
        <v>127.95930647699998</v>
      </c>
      <c r="AA41" s="13">
        <f t="shared" si="6"/>
        <v>0</v>
      </c>
      <c r="AB41" s="13">
        <f t="shared" si="6"/>
        <v>0</v>
      </c>
      <c r="AC41" s="13">
        <f t="shared" si="6"/>
        <v>127.95930647699998</v>
      </c>
      <c r="AD41" s="13">
        <f t="shared" si="6"/>
        <v>0</v>
      </c>
      <c r="AE41" s="13">
        <f t="shared" si="6"/>
        <v>0</v>
      </c>
      <c r="AF41" s="13">
        <f t="shared" si="6"/>
        <v>161.3100779973</v>
      </c>
      <c r="AG41" s="13">
        <f t="shared" si="6"/>
        <v>0</v>
      </c>
      <c r="AH41" s="13">
        <f t="shared" si="6"/>
        <v>0</v>
      </c>
      <c r="AI41" s="13">
        <f t="shared" si="6"/>
        <v>161.3100779973</v>
      </c>
      <c r="AJ41" s="13">
        <f t="shared" si="6"/>
        <v>0</v>
      </c>
      <c r="AK41" s="13">
        <f t="shared" si="6"/>
        <v>0</v>
      </c>
      <c r="AL41" s="13">
        <f t="shared" si="6"/>
        <v>136.70415401529999</v>
      </c>
      <c r="AM41" s="13">
        <f t="shared" si="6"/>
        <v>0</v>
      </c>
      <c r="AN41" s="13">
        <f t="shared" si="6"/>
        <v>0</v>
      </c>
      <c r="AO41" s="13">
        <f t="shared" si="6"/>
        <v>136.70415401529999</v>
      </c>
      <c r="AP41" s="13">
        <f t="shared" si="6"/>
        <v>0</v>
      </c>
      <c r="AQ41" s="13">
        <f t="shared" si="6"/>
        <v>0</v>
      </c>
      <c r="AR41" s="13">
        <f t="shared" si="6"/>
        <v>628.39199368639993</v>
      </c>
      <c r="AS41" s="13">
        <f t="shared" si="6"/>
        <v>0</v>
      </c>
      <c r="AT41" s="13">
        <f t="shared" si="6"/>
        <v>0</v>
      </c>
      <c r="AU41" s="13">
        <f t="shared" si="6"/>
        <v>628.39199368639993</v>
      </c>
      <c r="AV41" s="13">
        <f t="shared" si="6"/>
        <v>0</v>
      </c>
      <c r="AW41" s="13">
        <f t="shared" si="6"/>
        <v>0</v>
      </c>
    </row>
    <row r="42" spans="1:49" x14ac:dyDescent="0.25">
      <c r="A42" s="45"/>
      <c r="B42" s="11" t="s">
        <v>21</v>
      </c>
      <c r="C42" s="39" t="s">
        <v>67</v>
      </c>
      <c r="D42" s="13"/>
      <c r="E42" s="13"/>
      <c r="F42" s="13"/>
      <c r="G42" s="13"/>
      <c r="H42" s="13">
        <f>H254</f>
        <v>0</v>
      </c>
      <c r="I42" s="13">
        <f t="shared" ref="I42:AW42" si="7">I254</f>
        <v>46.678084895752903</v>
      </c>
      <c r="J42" s="13">
        <f t="shared" si="7"/>
        <v>0</v>
      </c>
      <c r="K42" s="13">
        <f t="shared" si="7"/>
        <v>0</v>
      </c>
      <c r="L42" s="13">
        <f t="shared" si="7"/>
        <v>43.381416700000003</v>
      </c>
      <c r="M42" s="13">
        <f t="shared" si="7"/>
        <v>41.338832679999996</v>
      </c>
      <c r="N42" s="13">
        <f t="shared" si="7"/>
        <v>0</v>
      </c>
      <c r="O42" s="13">
        <f t="shared" si="7"/>
        <v>0</v>
      </c>
      <c r="P42" s="13">
        <f t="shared" si="7"/>
        <v>0</v>
      </c>
      <c r="Q42" s="13">
        <f t="shared" si="7"/>
        <v>0</v>
      </c>
      <c r="R42" s="13">
        <f t="shared" si="7"/>
        <v>0</v>
      </c>
      <c r="S42" s="13">
        <f t="shared" si="7"/>
        <v>0</v>
      </c>
      <c r="T42" s="13">
        <f t="shared" si="7"/>
        <v>10.853484664000018</v>
      </c>
      <c r="U42" s="13">
        <f t="shared" si="7"/>
        <v>0</v>
      </c>
      <c r="V42" s="13">
        <f t="shared" si="7"/>
        <v>0</v>
      </c>
      <c r="W42" s="13">
        <f t="shared" si="7"/>
        <v>10.853484664000018</v>
      </c>
      <c r="X42" s="13">
        <f t="shared" si="7"/>
        <v>0</v>
      </c>
      <c r="Y42" s="13">
        <f t="shared" si="7"/>
        <v>0</v>
      </c>
      <c r="Z42" s="13">
        <f t="shared" si="7"/>
        <v>1.0861676959999835</v>
      </c>
      <c r="AA42" s="13">
        <f t="shared" si="7"/>
        <v>0</v>
      </c>
      <c r="AB42" s="13">
        <f t="shared" si="7"/>
        <v>0</v>
      </c>
      <c r="AC42" s="13">
        <f t="shared" si="7"/>
        <v>1.0861676959999835</v>
      </c>
      <c r="AD42" s="13">
        <f t="shared" si="7"/>
        <v>0</v>
      </c>
      <c r="AE42" s="13">
        <f t="shared" si="7"/>
        <v>0</v>
      </c>
      <c r="AF42" s="13">
        <f t="shared" si="7"/>
        <v>0</v>
      </c>
      <c r="AG42" s="13">
        <f t="shared" si="7"/>
        <v>0</v>
      </c>
      <c r="AH42" s="13">
        <f t="shared" si="7"/>
        <v>0</v>
      </c>
      <c r="AI42" s="13">
        <f t="shared" si="7"/>
        <v>0</v>
      </c>
      <c r="AJ42" s="13">
        <f t="shared" si="7"/>
        <v>0</v>
      </c>
      <c r="AK42" s="13">
        <f t="shared" si="7"/>
        <v>0</v>
      </c>
      <c r="AL42" s="13">
        <f t="shared" si="7"/>
        <v>29.399174899999998</v>
      </c>
      <c r="AM42" s="13">
        <f t="shared" si="7"/>
        <v>0</v>
      </c>
      <c r="AN42" s="13">
        <f t="shared" si="7"/>
        <v>0</v>
      </c>
      <c r="AO42" s="13">
        <f t="shared" si="7"/>
        <v>29.399174899999998</v>
      </c>
      <c r="AP42" s="13">
        <f t="shared" si="7"/>
        <v>0</v>
      </c>
      <c r="AQ42" s="13">
        <f t="shared" si="7"/>
        <v>0</v>
      </c>
      <c r="AR42" s="13">
        <f t="shared" si="7"/>
        <v>41.338827260000002</v>
      </c>
      <c r="AS42" s="13">
        <f t="shared" si="7"/>
        <v>0</v>
      </c>
      <c r="AT42" s="13">
        <f t="shared" si="7"/>
        <v>0</v>
      </c>
      <c r="AU42" s="13">
        <f t="shared" si="7"/>
        <v>41.338827260000002</v>
      </c>
      <c r="AV42" s="13">
        <f t="shared" si="7"/>
        <v>0</v>
      </c>
      <c r="AW42" s="13">
        <f t="shared" si="7"/>
        <v>0</v>
      </c>
    </row>
    <row r="43" spans="1:49" x14ac:dyDescent="0.25">
      <c r="A43" s="45"/>
      <c r="B43" s="11" t="s">
        <v>22</v>
      </c>
      <c r="C43" s="39" t="s">
        <v>67</v>
      </c>
      <c r="D43" s="13"/>
      <c r="E43" s="13"/>
      <c r="F43" s="13"/>
      <c r="G43" s="13"/>
      <c r="H43" s="13">
        <f>SUM(H261:H262)</f>
        <v>0</v>
      </c>
      <c r="I43" s="13">
        <f t="shared" ref="I43:AW43" si="8">SUM(I261:I262)</f>
        <v>9.8571999999999993E-2</v>
      </c>
      <c r="J43" s="13">
        <f t="shared" si="8"/>
        <v>0</v>
      </c>
      <c r="K43" s="13">
        <f t="shared" si="8"/>
        <v>0</v>
      </c>
      <c r="L43" s="13">
        <f t="shared" si="8"/>
        <v>5.7470720000000003E-2</v>
      </c>
      <c r="M43" s="13">
        <f t="shared" si="8"/>
        <v>7.1999999999919351E-7</v>
      </c>
      <c r="N43" s="13">
        <f t="shared" si="8"/>
        <v>0</v>
      </c>
      <c r="O43" s="13">
        <f t="shared" si="8"/>
        <v>0</v>
      </c>
      <c r="P43" s="13">
        <f t="shared" si="8"/>
        <v>0</v>
      </c>
      <c r="Q43" s="13">
        <f t="shared" si="8"/>
        <v>0</v>
      </c>
      <c r="R43" s="13">
        <f t="shared" si="8"/>
        <v>0</v>
      </c>
      <c r="S43" s="13">
        <f t="shared" si="8"/>
        <v>0</v>
      </c>
      <c r="T43" s="13">
        <f t="shared" si="8"/>
        <v>0</v>
      </c>
      <c r="U43" s="13">
        <f t="shared" si="8"/>
        <v>0</v>
      </c>
      <c r="V43" s="13">
        <f t="shared" si="8"/>
        <v>0</v>
      </c>
      <c r="W43" s="13">
        <f t="shared" si="8"/>
        <v>0</v>
      </c>
      <c r="X43" s="13">
        <f t="shared" si="8"/>
        <v>0</v>
      </c>
      <c r="Y43" s="13">
        <f t="shared" si="8"/>
        <v>0</v>
      </c>
      <c r="Z43" s="13">
        <f t="shared" si="8"/>
        <v>0</v>
      </c>
      <c r="AA43" s="13">
        <f t="shared" si="8"/>
        <v>0</v>
      </c>
      <c r="AB43" s="13">
        <f t="shared" si="8"/>
        <v>0</v>
      </c>
      <c r="AC43" s="13">
        <f t="shared" si="8"/>
        <v>0</v>
      </c>
      <c r="AD43" s="13">
        <f t="shared" si="8"/>
        <v>0</v>
      </c>
      <c r="AE43" s="13">
        <f t="shared" si="8"/>
        <v>0</v>
      </c>
      <c r="AF43" s="13">
        <f t="shared" si="8"/>
        <v>0</v>
      </c>
      <c r="AG43" s="13">
        <f t="shared" si="8"/>
        <v>0</v>
      </c>
      <c r="AH43" s="13">
        <f t="shared" si="8"/>
        <v>0</v>
      </c>
      <c r="AI43" s="13">
        <f t="shared" si="8"/>
        <v>0</v>
      </c>
      <c r="AJ43" s="13">
        <f t="shared" si="8"/>
        <v>0</v>
      </c>
      <c r="AK43" s="13">
        <f t="shared" si="8"/>
        <v>0</v>
      </c>
      <c r="AL43" s="13">
        <f t="shared" si="8"/>
        <v>0</v>
      </c>
      <c r="AM43" s="13">
        <f t="shared" si="8"/>
        <v>0</v>
      </c>
      <c r="AN43" s="13">
        <f t="shared" si="8"/>
        <v>0</v>
      </c>
      <c r="AO43" s="13">
        <f t="shared" si="8"/>
        <v>0</v>
      </c>
      <c r="AP43" s="13">
        <f t="shared" si="8"/>
        <v>0</v>
      </c>
      <c r="AQ43" s="13">
        <f t="shared" si="8"/>
        <v>0</v>
      </c>
      <c r="AR43" s="13">
        <f t="shared" si="8"/>
        <v>0</v>
      </c>
      <c r="AS43" s="13">
        <f t="shared" si="8"/>
        <v>0</v>
      </c>
      <c r="AT43" s="13">
        <f t="shared" si="8"/>
        <v>0</v>
      </c>
      <c r="AU43" s="13">
        <f t="shared" si="8"/>
        <v>0</v>
      </c>
      <c r="AV43" s="13">
        <f t="shared" si="8"/>
        <v>0</v>
      </c>
      <c r="AW43" s="13">
        <f t="shared" si="8"/>
        <v>0</v>
      </c>
    </row>
    <row r="44" spans="1:49" x14ac:dyDescent="0.25">
      <c r="A44" s="45"/>
      <c r="B44" s="11" t="s">
        <v>23</v>
      </c>
      <c r="C44" s="39" t="s">
        <v>67</v>
      </c>
      <c r="D44" s="13"/>
      <c r="E44" s="13"/>
      <c r="F44" s="13"/>
      <c r="G44" s="13"/>
      <c r="H44" s="13">
        <f>H42-H43</f>
        <v>0</v>
      </c>
      <c r="I44" s="13">
        <f t="shared" ref="I44:AW44" si="9">I42-I43</f>
        <v>46.579512895752906</v>
      </c>
      <c r="J44" s="13">
        <f t="shared" si="9"/>
        <v>0</v>
      </c>
      <c r="K44" s="13">
        <f t="shared" si="9"/>
        <v>0</v>
      </c>
      <c r="L44" s="13">
        <f t="shared" si="9"/>
        <v>43.323945980000005</v>
      </c>
      <c r="M44" s="13">
        <f t="shared" si="9"/>
        <v>41.338831959999993</v>
      </c>
      <c r="N44" s="13">
        <f t="shared" si="9"/>
        <v>0</v>
      </c>
      <c r="O44" s="13">
        <f t="shared" si="9"/>
        <v>0</v>
      </c>
      <c r="P44" s="13">
        <f t="shared" si="9"/>
        <v>0</v>
      </c>
      <c r="Q44" s="13">
        <f t="shared" si="9"/>
        <v>0</v>
      </c>
      <c r="R44" s="13">
        <f t="shared" si="9"/>
        <v>0</v>
      </c>
      <c r="S44" s="13">
        <f t="shared" si="9"/>
        <v>0</v>
      </c>
      <c r="T44" s="13">
        <f t="shared" si="9"/>
        <v>10.853484664000018</v>
      </c>
      <c r="U44" s="13">
        <f t="shared" si="9"/>
        <v>0</v>
      </c>
      <c r="V44" s="13">
        <f t="shared" si="9"/>
        <v>0</v>
      </c>
      <c r="W44" s="13">
        <f t="shared" si="9"/>
        <v>10.853484664000018</v>
      </c>
      <c r="X44" s="13">
        <f t="shared" si="9"/>
        <v>0</v>
      </c>
      <c r="Y44" s="13">
        <f t="shared" si="9"/>
        <v>0</v>
      </c>
      <c r="Z44" s="13">
        <f t="shared" si="9"/>
        <v>1.0861676959999835</v>
      </c>
      <c r="AA44" s="13">
        <f t="shared" si="9"/>
        <v>0</v>
      </c>
      <c r="AB44" s="13">
        <f t="shared" si="9"/>
        <v>0</v>
      </c>
      <c r="AC44" s="13">
        <f t="shared" si="9"/>
        <v>1.0861676959999835</v>
      </c>
      <c r="AD44" s="13">
        <f t="shared" si="9"/>
        <v>0</v>
      </c>
      <c r="AE44" s="13">
        <f t="shared" si="9"/>
        <v>0</v>
      </c>
      <c r="AF44" s="13">
        <f t="shared" si="9"/>
        <v>0</v>
      </c>
      <c r="AG44" s="13">
        <f t="shared" si="9"/>
        <v>0</v>
      </c>
      <c r="AH44" s="13">
        <f t="shared" si="9"/>
        <v>0</v>
      </c>
      <c r="AI44" s="13">
        <f t="shared" si="9"/>
        <v>0</v>
      </c>
      <c r="AJ44" s="13">
        <f t="shared" si="9"/>
        <v>0</v>
      </c>
      <c r="AK44" s="13">
        <f t="shared" si="9"/>
        <v>0</v>
      </c>
      <c r="AL44" s="13">
        <f t="shared" si="9"/>
        <v>29.399174899999998</v>
      </c>
      <c r="AM44" s="13">
        <f t="shared" si="9"/>
        <v>0</v>
      </c>
      <c r="AN44" s="13">
        <f t="shared" si="9"/>
        <v>0</v>
      </c>
      <c r="AO44" s="13">
        <f t="shared" si="9"/>
        <v>29.399174899999998</v>
      </c>
      <c r="AP44" s="13">
        <f t="shared" si="9"/>
        <v>0</v>
      </c>
      <c r="AQ44" s="13">
        <f t="shared" si="9"/>
        <v>0</v>
      </c>
      <c r="AR44" s="13">
        <f t="shared" si="9"/>
        <v>41.338827260000002</v>
      </c>
      <c r="AS44" s="13">
        <f t="shared" si="9"/>
        <v>0</v>
      </c>
      <c r="AT44" s="13">
        <f t="shared" si="9"/>
        <v>0</v>
      </c>
      <c r="AU44" s="13">
        <f t="shared" si="9"/>
        <v>41.338827260000002</v>
      </c>
      <c r="AV44" s="13">
        <f t="shared" si="9"/>
        <v>0</v>
      </c>
      <c r="AW44" s="13">
        <f t="shared" si="9"/>
        <v>0</v>
      </c>
    </row>
    <row r="45" spans="1:49" x14ac:dyDescent="0.25">
      <c r="A45" s="45"/>
      <c r="B45" s="12" t="s">
        <v>66</v>
      </c>
      <c r="C45" s="39" t="s">
        <v>67</v>
      </c>
      <c r="D45" s="13"/>
      <c r="E45" s="13"/>
      <c r="F45" s="13"/>
      <c r="G45" s="13"/>
      <c r="H45" s="13">
        <f>H160</f>
        <v>0</v>
      </c>
      <c r="I45" s="13">
        <f t="shared" ref="I45:AW45" si="10">I160</f>
        <v>773.23900800000001</v>
      </c>
      <c r="J45" s="13">
        <f t="shared" si="10"/>
        <v>0</v>
      </c>
      <c r="K45" s="13">
        <f t="shared" si="10"/>
        <v>0</v>
      </c>
      <c r="L45" s="13">
        <f t="shared" si="10"/>
        <v>981.39300931999935</v>
      </c>
      <c r="M45" s="13">
        <f t="shared" si="10"/>
        <v>673.55090452639956</v>
      </c>
      <c r="N45" s="13">
        <f t="shared" si="10"/>
        <v>0</v>
      </c>
      <c r="O45" s="13">
        <f t="shared" si="10"/>
        <v>0</v>
      </c>
      <c r="P45" s="13">
        <f t="shared" si="10"/>
        <v>0</v>
      </c>
      <c r="Q45" s="13">
        <f t="shared" si="10"/>
        <v>0</v>
      </c>
      <c r="R45" s="13">
        <f t="shared" si="10"/>
        <v>0</v>
      </c>
      <c r="S45" s="13">
        <f t="shared" si="10"/>
        <v>0</v>
      </c>
      <c r="T45" s="13">
        <f t="shared" si="10"/>
        <v>191.56497053280015</v>
      </c>
      <c r="U45" s="13">
        <f t="shared" si="10"/>
        <v>0</v>
      </c>
      <c r="V45" s="13">
        <f t="shared" si="10"/>
        <v>0</v>
      </c>
      <c r="W45" s="13">
        <f t="shared" si="10"/>
        <v>191.56497053280015</v>
      </c>
      <c r="X45" s="13">
        <f t="shared" si="10"/>
        <v>0</v>
      </c>
      <c r="Y45" s="13">
        <f t="shared" si="10"/>
        <v>0</v>
      </c>
      <c r="Z45" s="13">
        <f t="shared" si="10"/>
        <v>126.87313878099999</v>
      </c>
      <c r="AA45" s="13">
        <f t="shared" si="10"/>
        <v>0</v>
      </c>
      <c r="AB45" s="13">
        <f t="shared" si="10"/>
        <v>0</v>
      </c>
      <c r="AC45" s="13">
        <f t="shared" si="10"/>
        <v>126.87313878099999</v>
      </c>
      <c r="AD45" s="13">
        <f t="shared" si="10"/>
        <v>0</v>
      </c>
      <c r="AE45" s="13">
        <f t="shared" si="10"/>
        <v>0</v>
      </c>
      <c r="AF45" s="13">
        <f t="shared" si="10"/>
        <v>161.3100779973</v>
      </c>
      <c r="AG45" s="13">
        <f t="shared" si="10"/>
        <v>0</v>
      </c>
      <c r="AH45" s="13">
        <f t="shared" si="10"/>
        <v>0</v>
      </c>
      <c r="AI45" s="13">
        <f t="shared" si="10"/>
        <v>161.3100779973</v>
      </c>
      <c r="AJ45" s="13">
        <f t="shared" si="10"/>
        <v>0</v>
      </c>
      <c r="AK45" s="13">
        <f t="shared" si="10"/>
        <v>0</v>
      </c>
      <c r="AL45" s="13">
        <f t="shared" si="10"/>
        <v>107.3049791153</v>
      </c>
      <c r="AM45" s="13">
        <f t="shared" si="10"/>
        <v>0</v>
      </c>
      <c r="AN45" s="13">
        <f t="shared" si="10"/>
        <v>0</v>
      </c>
      <c r="AO45" s="13">
        <f t="shared" si="10"/>
        <v>107.3049791153</v>
      </c>
      <c r="AP45" s="13">
        <f t="shared" si="10"/>
        <v>0</v>
      </c>
      <c r="AQ45" s="13">
        <f t="shared" si="10"/>
        <v>0</v>
      </c>
      <c r="AR45" s="13">
        <f t="shared" si="10"/>
        <v>587.05316642639991</v>
      </c>
      <c r="AS45" s="13">
        <f t="shared" si="10"/>
        <v>0</v>
      </c>
      <c r="AT45" s="13">
        <f t="shared" si="10"/>
        <v>0</v>
      </c>
      <c r="AU45" s="13">
        <f t="shared" si="10"/>
        <v>587.05316642639991</v>
      </c>
      <c r="AV45" s="13">
        <f t="shared" si="10"/>
        <v>0</v>
      </c>
      <c r="AW45" s="13">
        <f t="shared" si="10"/>
        <v>0</v>
      </c>
    </row>
    <row r="46" spans="1:49" s="4" customFormat="1" x14ac:dyDescent="0.25">
      <c r="A46" s="45">
        <v>1</v>
      </c>
      <c r="B46" s="39" t="s">
        <v>68</v>
      </c>
      <c r="C46" s="39" t="s">
        <v>67</v>
      </c>
      <c r="D46" s="13"/>
      <c r="E46" s="13"/>
      <c r="F46" s="13"/>
      <c r="G46" s="13"/>
      <c r="H46" s="13">
        <f t="shared" ref="H46:AW46" si="11">H47+H61+H66+H72+H73+H152</f>
        <v>0</v>
      </c>
      <c r="I46" s="13">
        <f t="shared" si="11"/>
        <v>545.39022999999997</v>
      </c>
      <c r="J46" s="13">
        <f t="shared" si="11"/>
        <v>0</v>
      </c>
      <c r="K46" s="13">
        <f t="shared" si="11"/>
        <v>0</v>
      </c>
      <c r="L46" s="13">
        <f t="shared" si="11"/>
        <v>1243.0131050399998</v>
      </c>
      <c r="M46" s="13">
        <f t="shared" si="11"/>
        <v>905.84964716959985</v>
      </c>
      <c r="N46" s="13">
        <f t="shared" si="11"/>
        <v>0</v>
      </c>
      <c r="O46" s="13">
        <f t="shared" si="11"/>
        <v>0</v>
      </c>
      <c r="P46" s="13">
        <f t="shared" si="11"/>
        <v>0</v>
      </c>
      <c r="Q46" s="13">
        <f t="shared" si="11"/>
        <v>0</v>
      </c>
      <c r="R46" s="13">
        <f t="shared" si="11"/>
        <v>0</v>
      </c>
      <c r="S46" s="13">
        <f t="shared" si="11"/>
        <v>0</v>
      </c>
      <c r="T46" s="13">
        <f t="shared" si="11"/>
        <v>24.708489786399955</v>
      </c>
      <c r="U46" s="13">
        <f t="shared" si="11"/>
        <v>0</v>
      </c>
      <c r="V46" s="13">
        <f t="shared" si="11"/>
        <v>0</v>
      </c>
      <c r="W46" s="13">
        <f t="shared" si="11"/>
        <v>24.708489786399955</v>
      </c>
      <c r="X46" s="13">
        <f t="shared" si="11"/>
        <v>0</v>
      </c>
      <c r="Y46" s="13">
        <f t="shared" si="11"/>
        <v>0</v>
      </c>
      <c r="Z46" s="13">
        <f t="shared" si="11"/>
        <v>46.493338193</v>
      </c>
      <c r="AA46" s="13">
        <f t="shared" si="11"/>
        <v>0</v>
      </c>
      <c r="AB46" s="13">
        <f t="shared" si="11"/>
        <v>0</v>
      </c>
      <c r="AC46" s="13">
        <f t="shared" si="11"/>
        <v>46.493338193</v>
      </c>
      <c r="AD46" s="13">
        <f t="shared" si="11"/>
        <v>0</v>
      </c>
      <c r="AE46" s="13">
        <f t="shared" si="11"/>
        <v>0</v>
      </c>
      <c r="AF46" s="13">
        <f t="shared" si="11"/>
        <v>8.4711456599999995</v>
      </c>
      <c r="AG46" s="13">
        <f t="shared" si="11"/>
        <v>0</v>
      </c>
      <c r="AH46" s="13">
        <f t="shared" si="11"/>
        <v>0</v>
      </c>
      <c r="AI46" s="13">
        <f t="shared" si="11"/>
        <v>8.4711456599999995</v>
      </c>
      <c r="AJ46" s="13">
        <f t="shared" si="11"/>
        <v>0</v>
      </c>
      <c r="AK46" s="13">
        <f t="shared" si="11"/>
        <v>0</v>
      </c>
      <c r="AL46" s="13">
        <f t="shared" si="11"/>
        <v>232.66366985640002</v>
      </c>
      <c r="AM46" s="13">
        <f t="shared" si="11"/>
        <v>0</v>
      </c>
      <c r="AN46" s="13">
        <f t="shared" si="11"/>
        <v>0</v>
      </c>
      <c r="AO46" s="13">
        <f t="shared" si="11"/>
        <v>232.66366985640002</v>
      </c>
      <c r="AP46" s="13">
        <f t="shared" si="11"/>
        <v>0</v>
      </c>
      <c r="AQ46" s="13">
        <f t="shared" si="11"/>
        <v>0</v>
      </c>
      <c r="AR46" s="13">
        <f t="shared" si="11"/>
        <v>312.33664349579999</v>
      </c>
      <c r="AS46" s="13">
        <f t="shared" si="11"/>
        <v>0</v>
      </c>
      <c r="AT46" s="13">
        <f t="shared" si="11"/>
        <v>0</v>
      </c>
      <c r="AU46" s="13">
        <f t="shared" si="11"/>
        <v>312.33664349579999</v>
      </c>
      <c r="AV46" s="13">
        <f t="shared" si="11"/>
        <v>0</v>
      </c>
      <c r="AW46" s="13">
        <f t="shared" si="11"/>
        <v>0</v>
      </c>
    </row>
    <row r="47" spans="1:49" s="4" customFormat="1" ht="31.5" x14ac:dyDescent="0.25">
      <c r="A47" s="14" t="s">
        <v>69</v>
      </c>
      <c r="B47" s="39" t="s">
        <v>70</v>
      </c>
      <c r="C47" s="39" t="s">
        <v>67</v>
      </c>
      <c r="D47" s="13"/>
      <c r="E47" s="13"/>
      <c r="F47" s="13"/>
      <c r="G47" s="13"/>
      <c r="H47" s="13">
        <f t="shared" ref="H47:AW47" si="12">SUM(H48:H60)</f>
        <v>0</v>
      </c>
      <c r="I47" s="13">
        <f t="shared" si="12"/>
        <v>0</v>
      </c>
      <c r="J47" s="13">
        <f t="shared" si="12"/>
        <v>0</v>
      </c>
      <c r="K47" s="13">
        <f t="shared" si="12"/>
        <v>0</v>
      </c>
      <c r="L47" s="13">
        <f t="shared" si="12"/>
        <v>19.265861179999995</v>
      </c>
      <c r="M47" s="13">
        <f t="shared" si="12"/>
        <v>18.943270419999994</v>
      </c>
      <c r="N47" s="13">
        <f t="shared" si="12"/>
        <v>0</v>
      </c>
      <c r="O47" s="13">
        <f t="shared" si="12"/>
        <v>0</v>
      </c>
      <c r="P47" s="13">
        <f t="shared" si="12"/>
        <v>0</v>
      </c>
      <c r="Q47" s="13">
        <f t="shared" si="12"/>
        <v>0</v>
      </c>
      <c r="R47" s="13">
        <f t="shared" si="12"/>
        <v>0</v>
      </c>
      <c r="S47" s="13">
        <f t="shared" si="12"/>
        <v>0</v>
      </c>
      <c r="T47" s="13">
        <f t="shared" si="12"/>
        <v>5.7492400000000004</v>
      </c>
      <c r="U47" s="13">
        <f t="shared" si="12"/>
        <v>0</v>
      </c>
      <c r="V47" s="13">
        <f t="shared" si="12"/>
        <v>0</v>
      </c>
      <c r="W47" s="13">
        <f t="shared" si="12"/>
        <v>5.7492400000000004</v>
      </c>
      <c r="X47" s="13">
        <f t="shared" si="12"/>
        <v>0</v>
      </c>
      <c r="Y47" s="13">
        <f t="shared" si="12"/>
        <v>0</v>
      </c>
      <c r="Z47" s="13">
        <f t="shared" si="12"/>
        <v>1.39403042</v>
      </c>
      <c r="AA47" s="13">
        <f t="shared" si="12"/>
        <v>0</v>
      </c>
      <c r="AB47" s="13">
        <f t="shared" si="12"/>
        <v>0</v>
      </c>
      <c r="AC47" s="13">
        <f t="shared" si="12"/>
        <v>1.39403042</v>
      </c>
      <c r="AD47" s="13">
        <f t="shared" si="12"/>
        <v>0</v>
      </c>
      <c r="AE47" s="13">
        <f t="shared" si="12"/>
        <v>0</v>
      </c>
      <c r="AF47" s="13">
        <f t="shared" si="12"/>
        <v>0</v>
      </c>
      <c r="AG47" s="13">
        <f t="shared" si="12"/>
        <v>0</v>
      </c>
      <c r="AH47" s="13">
        <f t="shared" si="12"/>
        <v>0</v>
      </c>
      <c r="AI47" s="13">
        <f t="shared" si="12"/>
        <v>0</v>
      </c>
      <c r="AJ47" s="13">
        <f t="shared" si="12"/>
        <v>0</v>
      </c>
      <c r="AK47" s="13">
        <f t="shared" si="12"/>
        <v>0</v>
      </c>
      <c r="AL47" s="13">
        <f t="shared" si="12"/>
        <v>11.799999999999999</v>
      </c>
      <c r="AM47" s="13">
        <f t="shared" si="12"/>
        <v>0</v>
      </c>
      <c r="AN47" s="13">
        <f t="shared" si="12"/>
        <v>0</v>
      </c>
      <c r="AO47" s="13">
        <f t="shared" si="12"/>
        <v>11.799999999999999</v>
      </c>
      <c r="AP47" s="13">
        <f t="shared" si="12"/>
        <v>0</v>
      </c>
      <c r="AQ47" s="13">
        <f t="shared" si="12"/>
        <v>0</v>
      </c>
      <c r="AR47" s="13">
        <f t="shared" si="12"/>
        <v>18.943270419999994</v>
      </c>
      <c r="AS47" s="13">
        <f t="shared" si="12"/>
        <v>0</v>
      </c>
      <c r="AT47" s="13">
        <f t="shared" si="12"/>
        <v>0</v>
      </c>
      <c r="AU47" s="13">
        <f t="shared" si="12"/>
        <v>18.943270419999994</v>
      </c>
      <c r="AV47" s="13">
        <f t="shared" si="12"/>
        <v>0</v>
      </c>
      <c r="AW47" s="13">
        <f t="shared" si="12"/>
        <v>0</v>
      </c>
    </row>
    <row r="48" spans="1:49" s="4" customFormat="1" x14ac:dyDescent="0.25">
      <c r="A48" s="15">
        <v>1</v>
      </c>
      <c r="B48" s="16" t="s">
        <v>109</v>
      </c>
      <c r="C48" s="41"/>
      <c r="D48" s="35" t="s">
        <v>110</v>
      </c>
      <c r="E48" s="35" t="s">
        <v>111</v>
      </c>
      <c r="F48" s="17">
        <v>2015</v>
      </c>
      <c r="G48" s="17">
        <v>2018</v>
      </c>
      <c r="H48" s="35"/>
      <c r="I48" s="35">
        <v>0</v>
      </c>
      <c r="J48" s="35"/>
      <c r="K48" s="35"/>
      <c r="L48" s="35">
        <v>7.4658611800000001</v>
      </c>
      <c r="M48" s="35">
        <v>7.1432704200000003</v>
      </c>
      <c r="N48" s="35">
        <v>0</v>
      </c>
      <c r="O48" s="35"/>
      <c r="P48" s="35"/>
      <c r="Q48" s="35">
        <f>N48</f>
        <v>0</v>
      </c>
      <c r="R48" s="35"/>
      <c r="S48" s="35"/>
      <c r="T48" s="35">
        <v>5.7492400000000004</v>
      </c>
      <c r="U48" s="35"/>
      <c r="V48" s="35"/>
      <c r="W48" s="35">
        <f>T48</f>
        <v>5.7492400000000004</v>
      </c>
      <c r="X48" s="35"/>
      <c r="Y48" s="35"/>
      <c r="Z48" s="35">
        <v>1.39403042</v>
      </c>
      <c r="AA48" s="35"/>
      <c r="AB48" s="35"/>
      <c r="AC48" s="35">
        <f>Z48</f>
        <v>1.39403042</v>
      </c>
      <c r="AD48" s="35"/>
      <c r="AE48" s="35"/>
      <c r="AF48" s="35">
        <v>0</v>
      </c>
      <c r="AG48" s="35"/>
      <c r="AH48" s="35"/>
      <c r="AI48" s="35">
        <f>AF48</f>
        <v>0</v>
      </c>
      <c r="AJ48" s="35"/>
      <c r="AK48" s="35"/>
      <c r="AL48" s="35">
        <v>0</v>
      </c>
      <c r="AM48" s="35"/>
      <c r="AN48" s="35"/>
      <c r="AO48" s="35">
        <f>AL48</f>
        <v>0</v>
      </c>
      <c r="AP48" s="35"/>
      <c r="AQ48" s="35"/>
      <c r="AR48" s="35">
        <f>T48+Z48+AF48+AL48</f>
        <v>7.1432704200000003</v>
      </c>
      <c r="AS48" s="35">
        <f t="shared" ref="AS48:AW48" si="13">U48+AA48+AG48+AM48</f>
        <v>0</v>
      </c>
      <c r="AT48" s="35">
        <f t="shared" si="13"/>
        <v>0</v>
      </c>
      <c r="AU48" s="35">
        <f t="shared" si="13"/>
        <v>7.1432704200000003</v>
      </c>
      <c r="AV48" s="35">
        <f t="shared" si="13"/>
        <v>0</v>
      </c>
      <c r="AW48" s="35">
        <f t="shared" si="13"/>
        <v>0</v>
      </c>
    </row>
    <row r="49" spans="1:49" s="4" customFormat="1" ht="31.5" x14ac:dyDescent="0.25">
      <c r="A49" s="15">
        <f>A48+1</f>
        <v>2</v>
      </c>
      <c r="B49" s="16" t="s">
        <v>112</v>
      </c>
      <c r="C49" s="41"/>
      <c r="D49" s="35" t="s">
        <v>113</v>
      </c>
      <c r="E49" s="35">
        <v>0</v>
      </c>
      <c r="F49" s="17">
        <v>2019</v>
      </c>
      <c r="G49" s="17">
        <v>2020</v>
      </c>
      <c r="H49" s="35"/>
      <c r="I49" s="35">
        <v>0</v>
      </c>
      <c r="J49" s="35"/>
      <c r="K49" s="35"/>
      <c r="L49" s="35">
        <v>0.97939999999999994</v>
      </c>
      <c r="M49" s="35">
        <v>0.97939999999999994</v>
      </c>
      <c r="N49" s="35">
        <v>0</v>
      </c>
      <c r="O49" s="35"/>
      <c r="P49" s="35"/>
      <c r="Q49" s="35">
        <f t="shared" ref="Q49:Q60" si="14">N49</f>
        <v>0</v>
      </c>
      <c r="R49" s="35"/>
      <c r="S49" s="35"/>
      <c r="T49" s="35">
        <v>0</v>
      </c>
      <c r="U49" s="35"/>
      <c r="V49" s="35"/>
      <c r="W49" s="35">
        <f t="shared" ref="W49:W60" si="15">T49</f>
        <v>0</v>
      </c>
      <c r="X49" s="35"/>
      <c r="Y49" s="35"/>
      <c r="Z49" s="35">
        <v>0</v>
      </c>
      <c r="AA49" s="35"/>
      <c r="AB49" s="35"/>
      <c r="AC49" s="35">
        <f t="shared" ref="AC49:AC60" si="16">Z49</f>
        <v>0</v>
      </c>
      <c r="AD49" s="35"/>
      <c r="AE49" s="35"/>
      <c r="AF49" s="35">
        <v>0</v>
      </c>
      <c r="AG49" s="35"/>
      <c r="AH49" s="35"/>
      <c r="AI49" s="35">
        <f t="shared" ref="AI49:AI60" si="17">AF49</f>
        <v>0</v>
      </c>
      <c r="AJ49" s="35"/>
      <c r="AK49" s="35"/>
      <c r="AL49" s="35">
        <v>0.97939999999999994</v>
      </c>
      <c r="AM49" s="35"/>
      <c r="AN49" s="35"/>
      <c r="AO49" s="35">
        <f t="shared" ref="AO49:AO60" si="18">AL49</f>
        <v>0.97939999999999994</v>
      </c>
      <c r="AP49" s="35"/>
      <c r="AQ49" s="35"/>
      <c r="AR49" s="35">
        <f t="shared" ref="AR49:AR60" si="19">T49+Z49+AF49+AL49</f>
        <v>0.97939999999999994</v>
      </c>
      <c r="AS49" s="35">
        <f t="shared" ref="AS49:AS60" si="20">U49+AA49+AG49+AM49</f>
        <v>0</v>
      </c>
      <c r="AT49" s="35">
        <f t="shared" ref="AT49:AT60" si="21">V49+AB49+AH49+AN49</f>
        <v>0</v>
      </c>
      <c r="AU49" s="35">
        <f t="shared" ref="AU49:AU60" si="22">W49+AC49+AI49+AO49</f>
        <v>0.97939999999999994</v>
      </c>
      <c r="AV49" s="35">
        <f t="shared" ref="AV49:AV60" si="23">X49+AD49+AJ49+AP49</f>
        <v>0</v>
      </c>
      <c r="AW49" s="35">
        <f t="shared" ref="AW49:AW60" si="24">Y49+AE49+AK49+AQ49</f>
        <v>0</v>
      </c>
    </row>
    <row r="50" spans="1:49" s="4" customFormat="1" ht="31.5" x14ac:dyDescent="0.25">
      <c r="A50" s="15">
        <f t="shared" ref="A50:A60" si="25">A49+1</f>
        <v>3</v>
      </c>
      <c r="B50" s="16" t="s">
        <v>114</v>
      </c>
      <c r="C50" s="41"/>
      <c r="D50" s="35" t="s">
        <v>115</v>
      </c>
      <c r="E50" s="35">
        <v>0</v>
      </c>
      <c r="F50" s="17">
        <v>2019</v>
      </c>
      <c r="G50" s="17">
        <v>2020</v>
      </c>
      <c r="H50" s="35"/>
      <c r="I50" s="35">
        <v>0</v>
      </c>
      <c r="J50" s="35"/>
      <c r="K50" s="35"/>
      <c r="L50" s="35">
        <v>1.0029999999999999</v>
      </c>
      <c r="M50" s="35">
        <v>1.0029999999999999</v>
      </c>
      <c r="N50" s="35">
        <v>0</v>
      </c>
      <c r="O50" s="35"/>
      <c r="P50" s="35"/>
      <c r="Q50" s="35">
        <f t="shared" si="14"/>
        <v>0</v>
      </c>
      <c r="R50" s="35"/>
      <c r="S50" s="35"/>
      <c r="T50" s="35">
        <v>0</v>
      </c>
      <c r="U50" s="35"/>
      <c r="V50" s="35"/>
      <c r="W50" s="35">
        <f t="shared" si="15"/>
        <v>0</v>
      </c>
      <c r="X50" s="35"/>
      <c r="Y50" s="35"/>
      <c r="Z50" s="35">
        <v>0</v>
      </c>
      <c r="AA50" s="35"/>
      <c r="AB50" s="35"/>
      <c r="AC50" s="35">
        <f t="shared" si="16"/>
        <v>0</v>
      </c>
      <c r="AD50" s="35"/>
      <c r="AE50" s="35"/>
      <c r="AF50" s="35">
        <v>0</v>
      </c>
      <c r="AG50" s="35"/>
      <c r="AH50" s="35"/>
      <c r="AI50" s="35">
        <f t="shared" si="17"/>
        <v>0</v>
      </c>
      <c r="AJ50" s="35"/>
      <c r="AK50" s="35"/>
      <c r="AL50" s="35">
        <v>1.0029999999999999</v>
      </c>
      <c r="AM50" s="35"/>
      <c r="AN50" s="35"/>
      <c r="AO50" s="35">
        <f t="shared" si="18"/>
        <v>1.0029999999999999</v>
      </c>
      <c r="AP50" s="35"/>
      <c r="AQ50" s="35"/>
      <c r="AR50" s="35">
        <f>T50+Z50+AF50+AL50</f>
        <v>1.0029999999999999</v>
      </c>
      <c r="AS50" s="35">
        <f t="shared" si="20"/>
        <v>0</v>
      </c>
      <c r="AT50" s="35">
        <f t="shared" si="21"/>
        <v>0</v>
      </c>
      <c r="AU50" s="35">
        <f t="shared" si="22"/>
        <v>1.0029999999999999</v>
      </c>
      <c r="AV50" s="35">
        <f t="shared" si="23"/>
        <v>0</v>
      </c>
      <c r="AW50" s="35">
        <f t="shared" si="24"/>
        <v>0</v>
      </c>
    </row>
    <row r="51" spans="1:49" s="4" customFormat="1" x14ac:dyDescent="0.25">
      <c r="A51" s="15">
        <f t="shared" si="25"/>
        <v>4</v>
      </c>
      <c r="B51" s="16" t="s">
        <v>116</v>
      </c>
      <c r="C51" s="41"/>
      <c r="D51" s="35" t="s">
        <v>117</v>
      </c>
      <c r="E51" s="35">
        <v>0</v>
      </c>
      <c r="F51" s="17">
        <v>2019</v>
      </c>
      <c r="G51" s="17">
        <v>2020</v>
      </c>
      <c r="H51" s="35"/>
      <c r="I51" s="35">
        <v>0</v>
      </c>
      <c r="J51" s="35"/>
      <c r="K51" s="35"/>
      <c r="L51" s="35">
        <v>0.97939999999999994</v>
      </c>
      <c r="M51" s="35">
        <v>0.97939999999999994</v>
      </c>
      <c r="N51" s="35">
        <v>0</v>
      </c>
      <c r="O51" s="35"/>
      <c r="P51" s="35"/>
      <c r="Q51" s="35">
        <f t="shared" si="14"/>
        <v>0</v>
      </c>
      <c r="R51" s="35"/>
      <c r="S51" s="35"/>
      <c r="T51" s="35">
        <v>0</v>
      </c>
      <c r="U51" s="35"/>
      <c r="V51" s="35"/>
      <c r="W51" s="35">
        <f t="shared" si="15"/>
        <v>0</v>
      </c>
      <c r="X51" s="35"/>
      <c r="Y51" s="35"/>
      <c r="Z51" s="35">
        <v>0</v>
      </c>
      <c r="AA51" s="35"/>
      <c r="AB51" s="35"/>
      <c r="AC51" s="35">
        <f t="shared" si="16"/>
        <v>0</v>
      </c>
      <c r="AD51" s="35"/>
      <c r="AE51" s="35"/>
      <c r="AF51" s="35">
        <v>0</v>
      </c>
      <c r="AG51" s="35"/>
      <c r="AH51" s="35"/>
      <c r="AI51" s="35">
        <f t="shared" si="17"/>
        <v>0</v>
      </c>
      <c r="AJ51" s="35"/>
      <c r="AK51" s="35"/>
      <c r="AL51" s="35">
        <v>0.97939999999999994</v>
      </c>
      <c r="AM51" s="35"/>
      <c r="AN51" s="35"/>
      <c r="AO51" s="35">
        <f t="shared" si="18"/>
        <v>0.97939999999999994</v>
      </c>
      <c r="AP51" s="35"/>
      <c r="AQ51" s="35"/>
      <c r="AR51" s="35">
        <f t="shared" si="19"/>
        <v>0.97939999999999994</v>
      </c>
      <c r="AS51" s="35">
        <f t="shared" si="20"/>
        <v>0</v>
      </c>
      <c r="AT51" s="35">
        <f t="shared" si="21"/>
        <v>0</v>
      </c>
      <c r="AU51" s="35">
        <f t="shared" si="22"/>
        <v>0.97939999999999994</v>
      </c>
      <c r="AV51" s="35">
        <f t="shared" si="23"/>
        <v>0</v>
      </c>
      <c r="AW51" s="35">
        <f t="shared" si="24"/>
        <v>0</v>
      </c>
    </row>
    <row r="52" spans="1:49" s="4" customFormat="1" x14ac:dyDescent="0.25">
      <c r="A52" s="15">
        <f t="shared" si="25"/>
        <v>5</v>
      </c>
      <c r="B52" s="16" t="s">
        <v>118</v>
      </c>
      <c r="C52" s="41"/>
      <c r="D52" s="35" t="s">
        <v>119</v>
      </c>
      <c r="E52" s="35">
        <v>0</v>
      </c>
      <c r="F52" s="17">
        <v>2019</v>
      </c>
      <c r="G52" s="17">
        <v>2020</v>
      </c>
      <c r="H52" s="35"/>
      <c r="I52" s="35">
        <v>0</v>
      </c>
      <c r="J52" s="35"/>
      <c r="K52" s="35"/>
      <c r="L52" s="35">
        <v>0.97939999999999994</v>
      </c>
      <c r="M52" s="35">
        <v>0.97939999999999994</v>
      </c>
      <c r="N52" s="35">
        <v>0</v>
      </c>
      <c r="O52" s="35"/>
      <c r="P52" s="35"/>
      <c r="Q52" s="35">
        <f t="shared" si="14"/>
        <v>0</v>
      </c>
      <c r="R52" s="35"/>
      <c r="S52" s="35"/>
      <c r="T52" s="35">
        <v>0</v>
      </c>
      <c r="U52" s="35"/>
      <c r="V52" s="35"/>
      <c r="W52" s="35">
        <f t="shared" si="15"/>
        <v>0</v>
      </c>
      <c r="X52" s="35"/>
      <c r="Y52" s="35"/>
      <c r="Z52" s="35">
        <v>0</v>
      </c>
      <c r="AA52" s="35"/>
      <c r="AB52" s="35"/>
      <c r="AC52" s="35">
        <f t="shared" si="16"/>
        <v>0</v>
      </c>
      <c r="AD52" s="35"/>
      <c r="AE52" s="35"/>
      <c r="AF52" s="35">
        <v>0</v>
      </c>
      <c r="AG52" s="35"/>
      <c r="AH52" s="35"/>
      <c r="AI52" s="35">
        <f t="shared" si="17"/>
        <v>0</v>
      </c>
      <c r="AJ52" s="35"/>
      <c r="AK52" s="35"/>
      <c r="AL52" s="35">
        <v>0.97939999999999994</v>
      </c>
      <c r="AM52" s="35"/>
      <c r="AN52" s="35"/>
      <c r="AO52" s="35">
        <f t="shared" si="18"/>
        <v>0.97939999999999994</v>
      </c>
      <c r="AP52" s="35"/>
      <c r="AQ52" s="35"/>
      <c r="AR52" s="35">
        <f t="shared" si="19"/>
        <v>0.97939999999999994</v>
      </c>
      <c r="AS52" s="35">
        <f t="shared" si="20"/>
        <v>0</v>
      </c>
      <c r="AT52" s="35">
        <f t="shared" si="21"/>
        <v>0</v>
      </c>
      <c r="AU52" s="35">
        <f t="shared" si="22"/>
        <v>0.97939999999999994</v>
      </c>
      <c r="AV52" s="35">
        <f t="shared" si="23"/>
        <v>0</v>
      </c>
      <c r="AW52" s="35">
        <f t="shared" si="24"/>
        <v>0</v>
      </c>
    </row>
    <row r="53" spans="1:49" s="4" customFormat="1" x14ac:dyDescent="0.25">
      <c r="A53" s="15">
        <f t="shared" si="25"/>
        <v>6</v>
      </c>
      <c r="B53" s="16" t="s">
        <v>120</v>
      </c>
      <c r="C53" s="41"/>
      <c r="D53" s="35" t="s">
        <v>121</v>
      </c>
      <c r="E53" s="35">
        <v>0</v>
      </c>
      <c r="F53" s="17">
        <v>2019</v>
      </c>
      <c r="G53" s="17">
        <v>2020</v>
      </c>
      <c r="H53" s="35"/>
      <c r="I53" s="35">
        <v>0</v>
      </c>
      <c r="J53" s="35"/>
      <c r="K53" s="35"/>
      <c r="L53" s="35">
        <v>0.97939999999999994</v>
      </c>
      <c r="M53" s="35">
        <v>0.97939999999999994</v>
      </c>
      <c r="N53" s="35">
        <v>0</v>
      </c>
      <c r="O53" s="35"/>
      <c r="P53" s="35"/>
      <c r="Q53" s="35">
        <f t="shared" si="14"/>
        <v>0</v>
      </c>
      <c r="R53" s="35"/>
      <c r="S53" s="35"/>
      <c r="T53" s="35">
        <v>0</v>
      </c>
      <c r="U53" s="35"/>
      <c r="V53" s="35"/>
      <c r="W53" s="35">
        <f t="shared" si="15"/>
        <v>0</v>
      </c>
      <c r="X53" s="35"/>
      <c r="Y53" s="35"/>
      <c r="Z53" s="35">
        <v>0</v>
      </c>
      <c r="AA53" s="35"/>
      <c r="AB53" s="35"/>
      <c r="AC53" s="35">
        <f t="shared" si="16"/>
        <v>0</v>
      </c>
      <c r="AD53" s="35"/>
      <c r="AE53" s="35"/>
      <c r="AF53" s="35">
        <v>0</v>
      </c>
      <c r="AG53" s="35"/>
      <c r="AH53" s="35"/>
      <c r="AI53" s="35">
        <f t="shared" si="17"/>
        <v>0</v>
      </c>
      <c r="AJ53" s="35"/>
      <c r="AK53" s="35"/>
      <c r="AL53" s="35">
        <v>0.97939999999999994</v>
      </c>
      <c r="AM53" s="35"/>
      <c r="AN53" s="35"/>
      <c r="AO53" s="35">
        <f t="shared" si="18"/>
        <v>0.97939999999999994</v>
      </c>
      <c r="AP53" s="35"/>
      <c r="AQ53" s="35"/>
      <c r="AR53" s="35">
        <f t="shared" si="19"/>
        <v>0.97939999999999994</v>
      </c>
      <c r="AS53" s="35">
        <f t="shared" si="20"/>
        <v>0</v>
      </c>
      <c r="AT53" s="35">
        <f t="shared" si="21"/>
        <v>0</v>
      </c>
      <c r="AU53" s="35">
        <f t="shared" si="22"/>
        <v>0.97939999999999994</v>
      </c>
      <c r="AV53" s="35">
        <f t="shared" si="23"/>
        <v>0</v>
      </c>
      <c r="AW53" s="35">
        <f t="shared" si="24"/>
        <v>0</v>
      </c>
    </row>
    <row r="54" spans="1:49" s="4" customFormat="1" ht="31.5" x14ac:dyDescent="0.25">
      <c r="A54" s="15">
        <f t="shared" si="25"/>
        <v>7</v>
      </c>
      <c r="B54" s="16" t="s">
        <v>122</v>
      </c>
      <c r="C54" s="41"/>
      <c r="D54" s="35" t="s">
        <v>123</v>
      </c>
      <c r="E54" s="35">
        <v>0</v>
      </c>
      <c r="F54" s="17">
        <v>2019</v>
      </c>
      <c r="G54" s="17">
        <v>2020</v>
      </c>
      <c r="H54" s="35"/>
      <c r="I54" s="35">
        <v>0</v>
      </c>
      <c r="J54" s="35"/>
      <c r="K54" s="35"/>
      <c r="L54" s="35">
        <v>0.97939999999999994</v>
      </c>
      <c r="M54" s="35">
        <v>0.97939999999999994</v>
      </c>
      <c r="N54" s="35">
        <v>0</v>
      </c>
      <c r="O54" s="35"/>
      <c r="P54" s="35"/>
      <c r="Q54" s="35">
        <f t="shared" si="14"/>
        <v>0</v>
      </c>
      <c r="R54" s="35"/>
      <c r="S54" s="35"/>
      <c r="T54" s="35">
        <v>0</v>
      </c>
      <c r="U54" s="35"/>
      <c r="V54" s="35"/>
      <c r="W54" s="35">
        <f t="shared" si="15"/>
        <v>0</v>
      </c>
      <c r="X54" s="35"/>
      <c r="Y54" s="35"/>
      <c r="Z54" s="35">
        <v>0</v>
      </c>
      <c r="AA54" s="35"/>
      <c r="AB54" s="35"/>
      <c r="AC54" s="35">
        <f t="shared" si="16"/>
        <v>0</v>
      </c>
      <c r="AD54" s="35"/>
      <c r="AE54" s="35"/>
      <c r="AF54" s="35">
        <v>0</v>
      </c>
      <c r="AG54" s="35"/>
      <c r="AH54" s="35"/>
      <c r="AI54" s="35">
        <f t="shared" si="17"/>
        <v>0</v>
      </c>
      <c r="AJ54" s="35"/>
      <c r="AK54" s="35"/>
      <c r="AL54" s="35">
        <v>0.97939999999999994</v>
      </c>
      <c r="AM54" s="35"/>
      <c r="AN54" s="35"/>
      <c r="AO54" s="35">
        <f t="shared" si="18"/>
        <v>0.97939999999999994</v>
      </c>
      <c r="AP54" s="35"/>
      <c r="AQ54" s="35"/>
      <c r="AR54" s="35">
        <f t="shared" si="19"/>
        <v>0.97939999999999994</v>
      </c>
      <c r="AS54" s="35">
        <f t="shared" si="20"/>
        <v>0</v>
      </c>
      <c r="AT54" s="35">
        <f t="shared" si="21"/>
        <v>0</v>
      </c>
      <c r="AU54" s="35">
        <f t="shared" si="22"/>
        <v>0.97939999999999994</v>
      </c>
      <c r="AV54" s="35">
        <f t="shared" si="23"/>
        <v>0</v>
      </c>
      <c r="AW54" s="35">
        <f t="shared" si="24"/>
        <v>0</v>
      </c>
    </row>
    <row r="55" spans="1:49" s="4" customFormat="1" ht="31.5" x14ac:dyDescent="0.25">
      <c r="A55" s="15">
        <f t="shared" si="25"/>
        <v>8</v>
      </c>
      <c r="B55" s="16" t="s">
        <v>124</v>
      </c>
      <c r="C55" s="41"/>
      <c r="D55" s="35" t="s">
        <v>125</v>
      </c>
      <c r="E55" s="35">
        <v>0</v>
      </c>
      <c r="F55" s="17">
        <v>2020</v>
      </c>
      <c r="G55" s="17">
        <v>2020</v>
      </c>
      <c r="H55" s="35"/>
      <c r="I55" s="35">
        <v>0</v>
      </c>
      <c r="J55" s="35"/>
      <c r="K55" s="35"/>
      <c r="L55" s="35">
        <v>1.0029999999999999</v>
      </c>
      <c r="M55" s="35">
        <v>1.0029999999999999</v>
      </c>
      <c r="N55" s="35">
        <v>0</v>
      </c>
      <c r="O55" s="35"/>
      <c r="P55" s="35"/>
      <c r="Q55" s="35">
        <f t="shared" si="14"/>
        <v>0</v>
      </c>
      <c r="R55" s="35"/>
      <c r="S55" s="35"/>
      <c r="T55" s="35">
        <v>0</v>
      </c>
      <c r="U55" s="35"/>
      <c r="V55" s="35"/>
      <c r="W55" s="35">
        <f t="shared" si="15"/>
        <v>0</v>
      </c>
      <c r="X55" s="35"/>
      <c r="Y55" s="35"/>
      <c r="Z55" s="35">
        <v>0</v>
      </c>
      <c r="AA55" s="35"/>
      <c r="AB55" s="35"/>
      <c r="AC55" s="35">
        <f t="shared" si="16"/>
        <v>0</v>
      </c>
      <c r="AD55" s="35"/>
      <c r="AE55" s="35"/>
      <c r="AF55" s="35">
        <v>0</v>
      </c>
      <c r="AG55" s="35"/>
      <c r="AH55" s="35"/>
      <c r="AI55" s="35">
        <f t="shared" si="17"/>
        <v>0</v>
      </c>
      <c r="AJ55" s="35"/>
      <c r="AK55" s="35"/>
      <c r="AL55" s="35">
        <v>1.0029999999999999</v>
      </c>
      <c r="AM55" s="35"/>
      <c r="AN55" s="35"/>
      <c r="AO55" s="35">
        <f t="shared" si="18"/>
        <v>1.0029999999999999</v>
      </c>
      <c r="AP55" s="35"/>
      <c r="AQ55" s="35"/>
      <c r="AR55" s="35">
        <f t="shared" si="19"/>
        <v>1.0029999999999999</v>
      </c>
      <c r="AS55" s="35">
        <f t="shared" si="20"/>
        <v>0</v>
      </c>
      <c r="AT55" s="35">
        <f t="shared" si="21"/>
        <v>0</v>
      </c>
      <c r="AU55" s="35">
        <f t="shared" si="22"/>
        <v>1.0029999999999999</v>
      </c>
      <c r="AV55" s="35">
        <f t="shared" si="23"/>
        <v>0</v>
      </c>
      <c r="AW55" s="35">
        <f t="shared" si="24"/>
        <v>0</v>
      </c>
    </row>
    <row r="56" spans="1:49" s="4" customFormat="1" ht="31.5" x14ac:dyDescent="0.25">
      <c r="A56" s="15">
        <f t="shared" si="25"/>
        <v>9</v>
      </c>
      <c r="B56" s="16" t="s">
        <v>126</v>
      </c>
      <c r="C56" s="41"/>
      <c r="D56" s="35" t="s">
        <v>127</v>
      </c>
      <c r="E56" s="35">
        <v>0</v>
      </c>
      <c r="F56" s="17">
        <v>2020</v>
      </c>
      <c r="G56" s="17">
        <v>2020</v>
      </c>
      <c r="H56" s="35"/>
      <c r="I56" s="35">
        <v>0</v>
      </c>
      <c r="J56" s="35"/>
      <c r="K56" s="35"/>
      <c r="L56" s="35">
        <v>0.97939999999999994</v>
      </c>
      <c r="M56" s="35">
        <v>0.97939999999999994</v>
      </c>
      <c r="N56" s="35">
        <v>0</v>
      </c>
      <c r="O56" s="35"/>
      <c r="P56" s="35"/>
      <c r="Q56" s="35">
        <f t="shared" si="14"/>
        <v>0</v>
      </c>
      <c r="R56" s="35"/>
      <c r="S56" s="35"/>
      <c r="T56" s="35">
        <v>0</v>
      </c>
      <c r="U56" s="35"/>
      <c r="V56" s="35"/>
      <c r="W56" s="35">
        <f t="shared" si="15"/>
        <v>0</v>
      </c>
      <c r="X56" s="35"/>
      <c r="Y56" s="35"/>
      <c r="Z56" s="35">
        <v>0</v>
      </c>
      <c r="AA56" s="35"/>
      <c r="AB56" s="35"/>
      <c r="AC56" s="35">
        <f t="shared" si="16"/>
        <v>0</v>
      </c>
      <c r="AD56" s="35"/>
      <c r="AE56" s="35"/>
      <c r="AF56" s="35">
        <v>0</v>
      </c>
      <c r="AG56" s="35"/>
      <c r="AH56" s="35"/>
      <c r="AI56" s="35">
        <f t="shared" si="17"/>
        <v>0</v>
      </c>
      <c r="AJ56" s="35"/>
      <c r="AK56" s="35"/>
      <c r="AL56" s="35">
        <v>0.97939999999999994</v>
      </c>
      <c r="AM56" s="35"/>
      <c r="AN56" s="35"/>
      <c r="AO56" s="35">
        <f t="shared" si="18"/>
        <v>0.97939999999999994</v>
      </c>
      <c r="AP56" s="35"/>
      <c r="AQ56" s="35"/>
      <c r="AR56" s="35">
        <f t="shared" si="19"/>
        <v>0.97939999999999994</v>
      </c>
      <c r="AS56" s="35">
        <f t="shared" si="20"/>
        <v>0</v>
      </c>
      <c r="AT56" s="35">
        <f t="shared" si="21"/>
        <v>0</v>
      </c>
      <c r="AU56" s="35">
        <f t="shared" si="22"/>
        <v>0.97939999999999994</v>
      </c>
      <c r="AV56" s="35">
        <f t="shared" si="23"/>
        <v>0</v>
      </c>
      <c r="AW56" s="35">
        <f t="shared" si="24"/>
        <v>0</v>
      </c>
    </row>
    <row r="57" spans="1:49" s="4" customFormat="1" x14ac:dyDescent="0.25">
      <c r="A57" s="15">
        <f t="shared" si="25"/>
        <v>10</v>
      </c>
      <c r="B57" s="16" t="s">
        <v>128</v>
      </c>
      <c r="C57" s="41"/>
      <c r="D57" s="35" t="s">
        <v>129</v>
      </c>
      <c r="E57" s="35">
        <v>0</v>
      </c>
      <c r="F57" s="17">
        <v>2020</v>
      </c>
      <c r="G57" s="17">
        <v>2020</v>
      </c>
      <c r="H57" s="35"/>
      <c r="I57" s="35">
        <v>0</v>
      </c>
      <c r="J57" s="35"/>
      <c r="K57" s="35"/>
      <c r="L57" s="35">
        <v>0.97939999999999994</v>
      </c>
      <c r="M57" s="35">
        <v>0.97939999999999994</v>
      </c>
      <c r="N57" s="35">
        <v>0</v>
      </c>
      <c r="O57" s="35"/>
      <c r="P57" s="35"/>
      <c r="Q57" s="35">
        <f t="shared" si="14"/>
        <v>0</v>
      </c>
      <c r="R57" s="35"/>
      <c r="S57" s="35"/>
      <c r="T57" s="35">
        <v>0</v>
      </c>
      <c r="U57" s="35"/>
      <c r="V57" s="35"/>
      <c r="W57" s="35">
        <f t="shared" si="15"/>
        <v>0</v>
      </c>
      <c r="X57" s="35"/>
      <c r="Y57" s="35"/>
      <c r="Z57" s="35">
        <v>0</v>
      </c>
      <c r="AA57" s="35"/>
      <c r="AB57" s="35"/>
      <c r="AC57" s="35">
        <f t="shared" si="16"/>
        <v>0</v>
      </c>
      <c r="AD57" s="35"/>
      <c r="AE57" s="35"/>
      <c r="AF57" s="35">
        <v>0</v>
      </c>
      <c r="AG57" s="35"/>
      <c r="AH57" s="35"/>
      <c r="AI57" s="35">
        <f t="shared" si="17"/>
        <v>0</v>
      </c>
      <c r="AJ57" s="35"/>
      <c r="AK57" s="35"/>
      <c r="AL57" s="35">
        <v>0.97939999999999994</v>
      </c>
      <c r="AM57" s="35"/>
      <c r="AN57" s="35"/>
      <c r="AO57" s="35">
        <f t="shared" si="18"/>
        <v>0.97939999999999994</v>
      </c>
      <c r="AP57" s="35"/>
      <c r="AQ57" s="35"/>
      <c r="AR57" s="35">
        <f t="shared" si="19"/>
        <v>0.97939999999999994</v>
      </c>
      <c r="AS57" s="35">
        <f t="shared" si="20"/>
        <v>0</v>
      </c>
      <c r="AT57" s="35">
        <f t="shared" si="21"/>
        <v>0</v>
      </c>
      <c r="AU57" s="35">
        <f t="shared" si="22"/>
        <v>0.97939999999999994</v>
      </c>
      <c r="AV57" s="35">
        <f t="shared" si="23"/>
        <v>0</v>
      </c>
      <c r="AW57" s="35">
        <f t="shared" si="24"/>
        <v>0</v>
      </c>
    </row>
    <row r="58" spans="1:49" s="4" customFormat="1" ht="31.5" x14ac:dyDescent="0.25">
      <c r="A58" s="15">
        <f t="shared" si="25"/>
        <v>11</v>
      </c>
      <c r="B58" s="16" t="s">
        <v>130</v>
      </c>
      <c r="C58" s="41"/>
      <c r="D58" s="35" t="s">
        <v>131</v>
      </c>
      <c r="E58" s="35">
        <v>0</v>
      </c>
      <c r="F58" s="17">
        <v>2020</v>
      </c>
      <c r="G58" s="17">
        <v>2020</v>
      </c>
      <c r="H58" s="35"/>
      <c r="I58" s="35">
        <v>0</v>
      </c>
      <c r="J58" s="35"/>
      <c r="K58" s="35"/>
      <c r="L58" s="35">
        <v>0.97939999999999994</v>
      </c>
      <c r="M58" s="35">
        <v>0.97939999999999994</v>
      </c>
      <c r="N58" s="35">
        <v>0</v>
      </c>
      <c r="O58" s="35"/>
      <c r="P58" s="35"/>
      <c r="Q58" s="35">
        <f t="shared" si="14"/>
        <v>0</v>
      </c>
      <c r="R58" s="35"/>
      <c r="S58" s="35"/>
      <c r="T58" s="35">
        <v>0</v>
      </c>
      <c r="U58" s="35"/>
      <c r="V58" s="35"/>
      <c r="W58" s="35">
        <f t="shared" si="15"/>
        <v>0</v>
      </c>
      <c r="X58" s="35"/>
      <c r="Y58" s="35"/>
      <c r="Z58" s="35">
        <v>0</v>
      </c>
      <c r="AA58" s="35"/>
      <c r="AB58" s="35"/>
      <c r="AC58" s="35">
        <f t="shared" si="16"/>
        <v>0</v>
      </c>
      <c r="AD58" s="35"/>
      <c r="AE58" s="35"/>
      <c r="AF58" s="35">
        <v>0</v>
      </c>
      <c r="AG58" s="35"/>
      <c r="AH58" s="35"/>
      <c r="AI58" s="35">
        <f t="shared" si="17"/>
        <v>0</v>
      </c>
      <c r="AJ58" s="35"/>
      <c r="AK58" s="35"/>
      <c r="AL58" s="35">
        <v>0.97939999999999994</v>
      </c>
      <c r="AM58" s="35"/>
      <c r="AN58" s="35"/>
      <c r="AO58" s="35">
        <f t="shared" si="18"/>
        <v>0.97939999999999994</v>
      </c>
      <c r="AP58" s="35"/>
      <c r="AQ58" s="35"/>
      <c r="AR58" s="35">
        <f t="shared" si="19"/>
        <v>0.97939999999999994</v>
      </c>
      <c r="AS58" s="35">
        <f t="shared" si="20"/>
        <v>0</v>
      </c>
      <c r="AT58" s="35">
        <f t="shared" si="21"/>
        <v>0</v>
      </c>
      <c r="AU58" s="35">
        <f t="shared" si="22"/>
        <v>0.97939999999999994</v>
      </c>
      <c r="AV58" s="35">
        <f t="shared" si="23"/>
        <v>0</v>
      </c>
      <c r="AW58" s="35">
        <f t="shared" si="24"/>
        <v>0</v>
      </c>
    </row>
    <row r="59" spans="1:49" s="4" customFormat="1" x14ac:dyDescent="0.25">
      <c r="A59" s="15">
        <f t="shared" si="25"/>
        <v>12</v>
      </c>
      <c r="B59" s="16" t="s">
        <v>132</v>
      </c>
      <c r="C59" s="41"/>
      <c r="D59" s="35" t="s">
        <v>133</v>
      </c>
      <c r="E59" s="35">
        <v>0</v>
      </c>
      <c r="F59" s="17">
        <v>2020</v>
      </c>
      <c r="G59" s="17">
        <v>2020</v>
      </c>
      <c r="H59" s="35"/>
      <c r="I59" s="35">
        <v>0</v>
      </c>
      <c r="J59" s="35"/>
      <c r="K59" s="35"/>
      <c r="L59" s="35">
        <v>0.97939999999999994</v>
      </c>
      <c r="M59" s="35">
        <v>0.97939999999999994</v>
      </c>
      <c r="N59" s="35">
        <v>0</v>
      </c>
      <c r="O59" s="35"/>
      <c r="P59" s="35"/>
      <c r="Q59" s="35">
        <f t="shared" si="14"/>
        <v>0</v>
      </c>
      <c r="R59" s="35"/>
      <c r="S59" s="35"/>
      <c r="T59" s="35">
        <v>0</v>
      </c>
      <c r="U59" s="35"/>
      <c r="V59" s="35"/>
      <c r="W59" s="35">
        <f t="shared" si="15"/>
        <v>0</v>
      </c>
      <c r="X59" s="35"/>
      <c r="Y59" s="35"/>
      <c r="Z59" s="35">
        <v>0</v>
      </c>
      <c r="AA59" s="35"/>
      <c r="AB59" s="35"/>
      <c r="AC59" s="35">
        <f t="shared" si="16"/>
        <v>0</v>
      </c>
      <c r="AD59" s="35"/>
      <c r="AE59" s="35"/>
      <c r="AF59" s="35">
        <v>0</v>
      </c>
      <c r="AG59" s="35"/>
      <c r="AH59" s="35"/>
      <c r="AI59" s="35">
        <f t="shared" si="17"/>
        <v>0</v>
      </c>
      <c r="AJ59" s="35"/>
      <c r="AK59" s="35"/>
      <c r="AL59" s="35">
        <v>0.97939999999999994</v>
      </c>
      <c r="AM59" s="35"/>
      <c r="AN59" s="35"/>
      <c r="AO59" s="35">
        <f t="shared" si="18"/>
        <v>0.97939999999999994</v>
      </c>
      <c r="AP59" s="35"/>
      <c r="AQ59" s="35"/>
      <c r="AR59" s="35">
        <f t="shared" si="19"/>
        <v>0.97939999999999994</v>
      </c>
      <c r="AS59" s="35">
        <f t="shared" si="20"/>
        <v>0</v>
      </c>
      <c r="AT59" s="35">
        <f t="shared" si="21"/>
        <v>0</v>
      </c>
      <c r="AU59" s="35">
        <f t="shared" si="22"/>
        <v>0.97939999999999994</v>
      </c>
      <c r="AV59" s="35">
        <f t="shared" si="23"/>
        <v>0</v>
      </c>
      <c r="AW59" s="35">
        <f t="shared" si="24"/>
        <v>0</v>
      </c>
    </row>
    <row r="60" spans="1:49" s="4" customFormat="1" ht="31.5" x14ac:dyDescent="0.25">
      <c r="A60" s="15">
        <f t="shared" si="25"/>
        <v>13</v>
      </c>
      <c r="B60" s="16" t="s">
        <v>134</v>
      </c>
      <c r="C60" s="41"/>
      <c r="D60" s="35" t="s">
        <v>135</v>
      </c>
      <c r="E60" s="35">
        <v>0</v>
      </c>
      <c r="F60" s="17">
        <v>2020</v>
      </c>
      <c r="G60" s="17">
        <v>2020</v>
      </c>
      <c r="H60" s="35"/>
      <c r="I60" s="35">
        <v>0</v>
      </c>
      <c r="J60" s="35"/>
      <c r="K60" s="35"/>
      <c r="L60" s="35">
        <v>0.97939999999999994</v>
      </c>
      <c r="M60" s="35">
        <v>0.97939999999999994</v>
      </c>
      <c r="N60" s="35">
        <v>0</v>
      </c>
      <c r="O60" s="35"/>
      <c r="P60" s="35"/>
      <c r="Q60" s="35">
        <f t="shared" si="14"/>
        <v>0</v>
      </c>
      <c r="R60" s="35"/>
      <c r="S60" s="35"/>
      <c r="T60" s="35">
        <v>0</v>
      </c>
      <c r="U60" s="35"/>
      <c r="V60" s="35"/>
      <c r="W60" s="35">
        <f t="shared" si="15"/>
        <v>0</v>
      </c>
      <c r="X60" s="35"/>
      <c r="Y60" s="35"/>
      <c r="Z60" s="35">
        <v>0</v>
      </c>
      <c r="AA60" s="35"/>
      <c r="AB60" s="35"/>
      <c r="AC60" s="35">
        <f t="shared" si="16"/>
        <v>0</v>
      </c>
      <c r="AD60" s="35"/>
      <c r="AE60" s="35"/>
      <c r="AF60" s="35">
        <v>0</v>
      </c>
      <c r="AG60" s="35"/>
      <c r="AH60" s="35"/>
      <c r="AI60" s="35">
        <f t="shared" si="17"/>
        <v>0</v>
      </c>
      <c r="AJ60" s="35"/>
      <c r="AK60" s="35"/>
      <c r="AL60" s="35">
        <v>0.97939999999999994</v>
      </c>
      <c r="AM60" s="35"/>
      <c r="AN60" s="35"/>
      <c r="AO60" s="35">
        <f t="shared" si="18"/>
        <v>0.97939999999999994</v>
      </c>
      <c r="AP60" s="35"/>
      <c r="AQ60" s="35"/>
      <c r="AR60" s="35">
        <f t="shared" si="19"/>
        <v>0.97939999999999994</v>
      </c>
      <c r="AS60" s="35">
        <f t="shared" si="20"/>
        <v>0</v>
      </c>
      <c r="AT60" s="35">
        <f t="shared" si="21"/>
        <v>0</v>
      </c>
      <c r="AU60" s="35">
        <f t="shared" si="22"/>
        <v>0.97939999999999994</v>
      </c>
      <c r="AV60" s="35">
        <f t="shared" si="23"/>
        <v>0</v>
      </c>
      <c r="AW60" s="35">
        <f t="shared" si="24"/>
        <v>0</v>
      </c>
    </row>
    <row r="61" spans="1:49" s="4" customFormat="1" ht="31.5" x14ac:dyDescent="0.25">
      <c r="A61" s="45" t="s">
        <v>71</v>
      </c>
      <c r="B61" s="39" t="s">
        <v>72</v>
      </c>
      <c r="C61" s="39" t="s">
        <v>67</v>
      </c>
      <c r="D61" s="13"/>
      <c r="E61" s="13"/>
      <c r="F61" s="25"/>
      <c r="G61" s="25"/>
      <c r="H61" s="13">
        <f t="shared" ref="H61:AW61" si="26">SUM(H62:H65)</f>
        <v>0</v>
      </c>
      <c r="I61" s="13">
        <f t="shared" si="26"/>
        <v>0</v>
      </c>
      <c r="J61" s="13">
        <f t="shared" si="26"/>
        <v>0</v>
      </c>
      <c r="K61" s="13">
        <f t="shared" si="26"/>
        <v>0</v>
      </c>
      <c r="L61" s="13">
        <f t="shared" si="26"/>
        <v>5.9</v>
      </c>
      <c r="M61" s="13">
        <f t="shared" si="26"/>
        <v>5.9</v>
      </c>
      <c r="N61" s="13">
        <f t="shared" si="26"/>
        <v>0</v>
      </c>
      <c r="O61" s="13">
        <f t="shared" si="26"/>
        <v>0</v>
      </c>
      <c r="P61" s="13">
        <f t="shared" si="26"/>
        <v>0</v>
      </c>
      <c r="Q61" s="13">
        <f t="shared" si="26"/>
        <v>0</v>
      </c>
      <c r="R61" s="13">
        <f t="shared" si="26"/>
        <v>0</v>
      </c>
      <c r="S61" s="13">
        <f t="shared" si="26"/>
        <v>0</v>
      </c>
      <c r="T61" s="13">
        <f t="shared" si="26"/>
        <v>0</v>
      </c>
      <c r="U61" s="13">
        <f t="shared" si="26"/>
        <v>0</v>
      </c>
      <c r="V61" s="13">
        <f t="shared" si="26"/>
        <v>0</v>
      </c>
      <c r="W61" s="13">
        <f t="shared" si="26"/>
        <v>0</v>
      </c>
      <c r="X61" s="13">
        <f t="shared" si="26"/>
        <v>0</v>
      </c>
      <c r="Y61" s="13">
        <f t="shared" si="26"/>
        <v>0</v>
      </c>
      <c r="Z61" s="13">
        <f t="shared" si="26"/>
        <v>5.8999999999999995</v>
      </c>
      <c r="AA61" s="13">
        <f t="shared" si="26"/>
        <v>0</v>
      </c>
      <c r="AB61" s="13">
        <f t="shared" si="26"/>
        <v>0</v>
      </c>
      <c r="AC61" s="13">
        <f t="shared" si="26"/>
        <v>5.8999999999999995</v>
      </c>
      <c r="AD61" s="13">
        <f t="shared" si="26"/>
        <v>0</v>
      </c>
      <c r="AE61" s="13">
        <f t="shared" si="26"/>
        <v>0</v>
      </c>
      <c r="AF61" s="13">
        <f t="shared" si="26"/>
        <v>0</v>
      </c>
      <c r="AG61" s="13">
        <f t="shared" si="26"/>
        <v>0</v>
      </c>
      <c r="AH61" s="13">
        <f t="shared" si="26"/>
        <v>0</v>
      </c>
      <c r="AI61" s="13">
        <f t="shared" si="26"/>
        <v>0</v>
      </c>
      <c r="AJ61" s="13">
        <f t="shared" si="26"/>
        <v>0</v>
      </c>
      <c r="AK61" s="13">
        <f t="shared" si="26"/>
        <v>0</v>
      </c>
      <c r="AL61" s="13">
        <f t="shared" si="26"/>
        <v>0</v>
      </c>
      <c r="AM61" s="13">
        <f t="shared" si="26"/>
        <v>0</v>
      </c>
      <c r="AN61" s="13">
        <f t="shared" si="26"/>
        <v>0</v>
      </c>
      <c r="AO61" s="13">
        <f t="shared" si="26"/>
        <v>0</v>
      </c>
      <c r="AP61" s="13">
        <f t="shared" si="26"/>
        <v>0</v>
      </c>
      <c r="AQ61" s="13">
        <f t="shared" si="26"/>
        <v>0</v>
      </c>
      <c r="AR61" s="13">
        <f t="shared" si="26"/>
        <v>5.8999999999999995</v>
      </c>
      <c r="AS61" s="13">
        <f t="shared" si="26"/>
        <v>0</v>
      </c>
      <c r="AT61" s="13">
        <f t="shared" si="26"/>
        <v>0</v>
      </c>
      <c r="AU61" s="13">
        <f t="shared" si="26"/>
        <v>5.8999999999999995</v>
      </c>
      <c r="AV61" s="13">
        <f t="shared" si="26"/>
        <v>0</v>
      </c>
      <c r="AW61" s="13">
        <f t="shared" si="26"/>
        <v>0</v>
      </c>
    </row>
    <row r="62" spans="1:49" s="4" customFormat="1" x14ac:dyDescent="0.25">
      <c r="A62" s="15">
        <f>A60+1</f>
        <v>14</v>
      </c>
      <c r="B62" s="16" t="s">
        <v>136</v>
      </c>
      <c r="C62" s="41"/>
      <c r="D62" s="35" t="s">
        <v>137</v>
      </c>
      <c r="E62" s="35">
        <v>0</v>
      </c>
      <c r="F62" s="17">
        <v>2017</v>
      </c>
      <c r="G62" s="17">
        <v>2018</v>
      </c>
      <c r="H62" s="35"/>
      <c r="I62" s="35">
        <v>0</v>
      </c>
      <c r="J62" s="35"/>
      <c r="K62" s="35"/>
      <c r="L62" s="35">
        <v>1.4750000000000001</v>
      </c>
      <c r="M62" s="35">
        <v>1.4750000000000001</v>
      </c>
      <c r="N62" s="35">
        <v>0</v>
      </c>
      <c r="O62" s="35"/>
      <c r="P62" s="35"/>
      <c r="Q62" s="35">
        <f t="shared" ref="Q62" si="27">N62</f>
        <v>0</v>
      </c>
      <c r="R62" s="35"/>
      <c r="S62" s="35"/>
      <c r="T62" s="35">
        <v>0</v>
      </c>
      <c r="U62" s="35"/>
      <c r="V62" s="35"/>
      <c r="W62" s="35">
        <f t="shared" ref="W62" si="28">T62</f>
        <v>0</v>
      </c>
      <c r="X62" s="35"/>
      <c r="Y62" s="35"/>
      <c r="Z62" s="35">
        <v>1.4749999999999999</v>
      </c>
      <c r="AA62" s="35"/>
      <c r="AB62" s="35"/>
      <c r="AC62" s="35">
        <f t="shared" ref="AC62" si="29">Z62</f>
        <v>1.4749999999999999</v>
      </c>
      <c r="AD62" s="35"/>
      <c r="AE62" s="35"/>
      <c r="AF62" s="35">
        <v>0</v>
      </c>
      <c r="AG62" s="35"/>
      <c r="AH62" s="35"/>
      <c r="AI62" s="35">
        <f t="shared" ref="AI62" si="30">AF62</f>
        <v>0</v>
      </c>
      <c r="AJ62" s="35"/>
      <c r="AK62" s="35"/>
      <c r="AL62" s="35">
        <v>0</v>
      </c>
      <c r="AM62" s="35"/>
      <c r="AN62" s="35"/>
      <c r="AO62" s="35">
        <f t="shared" ref="AO62" si="31">AL62</f>
        <v>0</v>
      </c>
      <c r="AP62" s="35"/>
      <c r="AQ62" s="35"/>
      <c r="AR62" s="35">
        <f t="shared" ref="AR62:AR65" si="32">T62+Z62+AF62+AL62</f>
        <v>1.4749999999999999</v>
      </c>
      <c r="AS62" s="35">
        <f t="shared" ref="AS62:AS65" si="33">U62+AA62+AG62+AM62</f>
        <v>0</v>
      </c>
      <c r="AT62" s="35">
        <f t="shared" ref="AT62:AT65" si="34">V62+AB62+AH62+AN62</f>
        <v>0</v>
      </c>
      <c r="AU62" s="35">
        <f t="shared" ref="AU62:AU65" si="35">W62+AC62+AI62+AO62</f>
        <v>1.4749999999999999</v>
      </c>
      <c r="AV62" s="35">
        <f t="shared" ref="AV62:AV65" si="36">X62+AD62+AJ62+AP62</f>
        <v>0</v>
      </c>
      <c r="AW62" s="35">
        <f t="shared" ref="AW62:AW65" si="37">Y62+AE62+AK62+AQ62</f>
        <v>0</v>
      </c>
    </row>
    <row r="63" spans="1:49" s="4" customFormat="1" x14ac:dyDescent="0.25">
      <c r="A63" s="15">
        <f>A62+1</f>
        <v>15</v>
      </c>
      <c r="B63" s="16" t="s">
        <v>138</v>
      </c>
      <c r="C63" s="41"/>
      <c r="D63" s="35" t="s">
        <v>139</v>
      </c>
      <c r="E63" s="35">
        <v>0</v>
      </c>
      <c r="F63" s="17">
        <v>2017</v>
      </c>
      <c r="G63" s="17">
        <v>2018</v>
      </c>
      <c r="H63" s="35"/>
      <c r="I63" s="35">
        <v>0</v>
      </c>
      <c r="J63" s="35"/>
      <c r="K63" s="35"/>
      <c r="L63" s="35">
        <v>1.4750000000000001</v>
      </c>
      <c r="M63" s="35">
        <v>1.4750000000000001</v>
      </c>
      <c r="N63" s="35">
        <v>0</v>
      </c>
      <c r="O63" s="35"/>
      <c r="P63" s="35"/>
      <c r="Q63" s="35">
        <f t="shared" ref="Q63:Q65" si="38">N63</f>
        <v>0</v>
      </c>
      <c r="R63" s="35"/>
      <c r="S63" s="35"/>
      <c r="T63" s="35">
        <v>0</v>
      </c>
      <c r="U63" s="35"/>
      <c r="V63" s="35"/>
      <c r="W63" s="35">
        <f t="shared" ref="W63:W65" si="39">T63</f>
        <v>0</v>
      </c>
      <c r="X63" s="35"/>
      <c r="Y63" s="35"/>
      <c r="Z63" s="35">
        <v>1.4749999999999999</v>
      </c>
      <c r="AA63" s="35"/>
      <c r="AB63" s="35"/>
      <c r="AC63" s="35">
        <f t="shared" ref="AC63:AC65" si="40">Z63</f>
        <v>1.4749999999999999</v>
      </c>
      <c r="AD63" s="35"/>
      <c r="AE63" s="35"/>
      <c r="AF63" s="35">
        <v>0</v>
      </c>
      <c r="AG63" s="35"/>
      <c r="AH63" s="35"/>
      <c r="AI63" s="35">
        <f t="shared" ref="AI63:AI65" si="41">AF63</f>
        <v>0</v>
      </c>
      <c r="AJ63" s="35"/>
      <c r="AK63" s="35"/>
      <c r="AL63" s="35">
        <v>0</v>
      </c>
      <c r="AM63" s="35"/>
      <c r="AN63" s="35"/>
      <c r="AO63" s="35">
        <f t="shared" ref="AO63:AO65" si="42">AL63</f>
        <v>0</v>
      </c>
      <c r="AP63" s="35"/>
      <c r="AQ63" s="35"/>
      <c r="AR63" s="35">
        <f t="shared" si="32"/>
        <v>1.4749999999999999</v>
      </c>
      <c r="AS63" s="35">
        <f t="shared" si="33"/>
        <v>0</v>
      </c>
      <c r="AT63" s="35">
        <f t="shared" si="34"/>
        <v>0</v>
      </c>
      <c r="AU63" s="35">
        <f t="shared" si="35"/>
        <v>1.4749999999999999</v>
      </c>
      <c r="AV63" s="35">
        <f t="shared" si="36"/>
        <v>0</v>
      </c>
      <c r="AW63" s="35">
        <f t="shared" si="37"/>
        <v>0</v>
      </c>
    </row>
    <row r="64" spans="1:49" s="4" customFormat="1" x14ac:dyDescent="0.25">
      <c r="A64" s="15">
        <f t="shared" ref="A64:A65" si="43">A63+1</f>
        <v>16</v>
      </c>
      <c r="B64" s="16" t="s">
        <v>140</v>
      </c>
      <c r="C64" s="41"/>
      <c r="D64" s="35" t="s">
        <v>141</v>
      </c>
      <c r="E64" s="35">
        <v>0</v>
      </c>
      <c r="F64" s="17">
        <v>2017</v>
      </c>
      <c r="G64" s="17">
        <v>2018</v>
      </c>
      <c r="H64" s="35"/>
      <c r="I64" s="35">
        <v>0</v>
      </c>
      <c r="J64" s="35"/>
      <c r="K64" s="35"/>
      <c r="L64" s="35">
        <v>1.4750000000000001</v>
      </c>
      <c r="M64" s="35">
        <v>1.4750000000000001</v>
      </c>
      <c r="N64" s="35">
        <v>0</v>
      </c>
      <c r="O64" s="35"/>
      <c r="P64" s="35"/>
      <c r="Q64" s="35">
        <f t="shared" si="38"/>
        <v>0</v>
      </c>
      <c r="R64" s="35"/>
      <c r="S64" s="35"/>
      <c r="T64" s="35">
        <v>0</v>
      </c>
      <c r="U64" s="35"/>
      <c r="V64" s="35"/>
      <c r="W64" s="35">
        <f t="shared" si="39"/>
        <v>0</v>
      </c>
      <c r="X64" s="35"/>
      <c r="Y64" s="35"/>
      <c r="Z64" s="35">
        <v>1.4749999999999999</v>
      </c>
      <c r="AA64" s="35"/>
      <c r="AB64" s="35"/>
      <c r="AC64" s="35">
        <f t="shared" si="40"/>
        <v>1.4749999999999999</v>
      </c>
      <c r="AD64" s="35"/>
      <c r="AE64" s="35"/>
      <c r="AF64" s="35">
        <v>0</v>
      </c>
      <c r="AG64" s="35"/>
      <c r="AH64" s="35"/>
      <c r="AI64" s="35">
        <f t="shared" si="41"/>
        <v>0</v>
      </c>
      <c r="AJ64" s="35"/>
      <c r="AK64" s="35"/>
      <c r="AL64" s="35">
        <v>0</v>
      </c>
      <c r="AM64" s="35"/>
      <c r="AN64" s="35"/>
      <c r="AO64" s="35">
        <f t="shared" si="42"/>
        <v>0</v>
      </c>
      <c r="AP64" s="35"/>
      <c r="AQ64" s="35"/>
      <c r="AR64" s="35">
        <f t="shared" si="32"/>
        <v>1.4749999999999999</v>
      </c>
      <c r="AS64" s="35">
        <f t="shared" si="33"/>
        <v>0</v>
      </c>
      <c r="AT64" s="35">
        <f t="shared" si="34"/>
        <v>0</v>
      </c>
      <c r="AU64" s="35">
        <f t="shared" si="35"/>
        <v>1.4749999999999999</v>
      </c>
      <c r="AV64" s="35">
        <f t="shared" si="36"/>
        <v>0</v>
      </c>
      <c r="AW64" s="35">
        <f t="shared" si="37"/>
        <v>0</v>
      </c>
    </row>
    <row r="65" spans="1:49" s="4" customFormat="1" x14ac:dyDescent="0.25">
      <c r="A65" s="15">
        <f t="shared" si="43"/>
        <v>17</v>
      </c>
      <c r="B65" s="16" t="s">
        <v>142</v>
      </c>
      <c r="C65" s="41"/>
      <c r="D65" s="35" t="s">
        <v>143</v>
      </c>
      <c r="E65" s="35">
        <v>0</v>
      </c>
      <c r="F65" s="17">
        <v>2017</v>
      </c>
      <c r="G65" s="17">
        <v>2018</v>
      </c>
      <c r="H65" s="35"/>
      <c r="I65" s="35">
        <v>0</v>
      </c>
      <c r="J65" s="35"/>
      <c r="K65" s="35"/>
      <c r="L65" s="35">
        <v>1.4750000000000001</v>
      </c>
      <c r="M65" s="35">
        <v>1.4750000000000001</v>
      </c>
      <c r="N65" s="35">
        <v>0</v>
      </c>
      <c r="O65" s="35"/>
      <c r="P65" s="35"/>
      <c r="Q65" s="35">
        <f t="shared" si="38"/>
        <v>0</v>
      </c>
      <c r="R65" s="35"/>
      <c r="S65" s="35"/>
      <c r="T65" s="35">
        <v>0</v>
      </c>
      <c r="U65" s="35"/>
      <c r="V65" s="35"/>
      <c r="W65" s="35">
        <f t="shared" si="39"/>
        <v>0</v>
      </c>
      <c r="X65" s="35"/>
      <c r="Y65" s="35"/>
      <c r="Z65" s="35">
        <v>1.4749999999999999</v>
      </c>
      <c r="AA65" s="35"/>
      <c r="AB65" s="35"/>
      <c r="AC65" s="35">
        <f t="shared" si="40"/>
        <v>1.4749999999999999</v>
      </c>
      <c r="AD65" s="35"/>
      <c r="AE65" s="35"/>
      <c r="AF65" s="35">
        <v>0</v>
      </c>
      <c r="AG65" s="35"/>
      <c r="AH65" s="35"/>
      <c r="AI65" s="35">
        <f t="shared" si="41"/>
        <v>0</v>
      </c>
      <c r="AJ65" s="35"/>
      <c r="AK65" s="35"/>
      <c r="AL65" s="35">
        <v>0</v>
      </c>
      <c r="AM65" s="35"/>
      <c r="AN65" s="35"/>
      <c r="AO65" s="35">
        <f t="shared" si="42"/>
        <v>0</v>
      </c>
      <c r="AP65" s="35"/>
      <c r="AQ65" s="35"/>
      <c r="AR65" s="35">
        <f t="shared" si="32"/>
        <v>1.4749999999999999</v>
      </c>
      <c r="AS65" s="35">
        <f t="shared" si="33"/>
        <v>0</v>
      </c>
      <c r="AT65" s="35">
        <f t="shared" si="34"/>
        <v>0</v>
      </c>
      <c r="AU65" s="35">
        <f t="shared" si="35"/>
        <v>1.4749999999999999</v>
      </c>
      <c r="AV65" s="35">
        <f t="shared" si="36"/>
        <v>0</v>
      </c>
      <c r="AW65" s="35">
        <f t="shared" si="37"/>
        <v>0</v>
      </c>
    </row>
    <row r="66" spans="1:49" s="4" customFormat="1" x14ac:dyDescent="0.25">
      <c r="A66" s="45" t="s">
        <v>73</v>
      </c>
      <c r="B66" s="39" t="s">
        <v>74</v>
      </c>
      <c r="C66" s="39" t="s">
        <v>67</v>
      </c>
      <c r="D66" s="13"/>
      <c r="E66" s="13"/>
      <c r="F66" s="13"/>
      <c r="G66" s="13"/>
      <c r="H66" s="13">
        <f t="shared" ref="H66:AW66" si="44">SUM(H67:H71)</f>
        <v>0</v>
      </c>
      <c r="I66" s="13">
        <f t="shared" si="44"/>
        <v>0</v>
      </c>
      <c r="J66" s="13">
        <f t="shared" si="44"/>
        <v>0</v>
      </c>
      <c r="K66" s="13">
        <f t="shared" si="44"/>
        <v>0</v>
      </c>
      <c r="L66" s="13">
        <f t="shared" si="44"/>
        <v>67.894953279999996</v>
      </c>
      <c r="M66" s="13">
        <f t="shared" si="44"/>
        <v>59.299525649999993</v>
      </c>
      <c r="N66" s="13">
        <f t="shared" si="44"/>
        <v>0</v>
      </c>
      <c r="O66" s="13">
        <f t="shared" si="44"/>
        <v>0</v>
      </c>
      <c r="P66" s="13">
        <f t="shared" si="44"/>
        <v>0</v>
      </c>
      <c r="Q66" s="13">
        <f t="shared" si="44"/>
        <v>0</v>
      </c>
      <c r="R66" s="13">
        <f t="shared" si="44"/>
        <v>0</v>
      </c>
      <c r="S66" s="13">
        <f t="shared" si="44"/>
        <v>0</v>
      </c>
      <c r="T66" s="13">
        <f t="shared" si="44"/>
        <v>3.8410000000000002</v>
      </c>
      <c r="U66" s="13">
        <f t="shared" si="44"/>
        <v>0</v>
      </c>
      <c r="V66" s="13">
        <f t="shared" si="44"/>
        <v>0</v>
      </c>
      <c r="W66" s="13">
        <f t="shared" si="44"/>
        <v>3.8410000000000002</v>
      </c>
      <c r="X66" s="13">
        <f t="shared" si="44"/>
        <v>0</v>
      </c>
      <c r="Y66" s="13">
        <f t="shared" si="44"/>
        <v>0</v>
      </c>
      <c r="Z66" s="13">
        <f t="shared" si="44"/>
        <v>0</v>
      </c>
      <c r="AA66" s="13">
        <f t="shared" si="44"/>
        <v>0</v>
      </c>
      <c r="AB66" s="13">
        <f t="shared" si="44"/>
        <v>0</v>
      </c>
      <c r="AC66" s="13">
        <f t="shared" si="44"/>
        <v>0</v>
      </c>
      <c r="AD66" s="13">
        <f t="shared" si="44"/>
        <v>0</v>
      </c>
      <c r="AE66" s="13">
        <f t="shared" si="44"/>
        <v>0</v>
      </c>
      <c r="AF66" s="13">
        <f t="shared" si="44"/>
        <v>0.86456121999999991</v>
      </c>
      <c r="AG66" s="13">
        <f t="shared" si="44"/>
        <v>0</v>
      </c>
      <c r="AH66" s="13">
        <f t="shared" si="44"/>
        <v>0</v>
      </c>
      <c r="AI66" s="13">
        <f t="shared" si="44"/>
        <v>0.86456121999999991</v>
      </c>
      <c r="AJ66" s="13">
        <f t="shared" si="44"/>
        <v>0</v>
      </c>
      <c r="AK66" s="13">
        <f t="shared" si="44"/>
        <v>0</v>
      </c>
      <c r="AL66" s="13">
        <f t="shared" si="44"/>
        <v>54.59396443</v>
      </c>
      <c r="AM66" s="13">
        <f t="shared" si="44"/>
        <v>0</v>
      </c>
      <c r="AN66" s="13">
        <f t="shared" si="44"/>
        <v>0</v>
      </c>
      <c r="AO66" s="13">
        <f t="shared" si="44"/>
        <v>54.59396443</v>
      </c>
      <c r="AP66" s="13">
        <f t="shared" si="44"/>
        <v>0</v>
      </c>
      <c r="AQ66" s="13">
        <f t="shared" si="44"/>
        <v>0</v>
      </c>
      <c r="AR66" s="13">
        <f t="shared" si="44"/>
        <v>59.299525649999993</v>
      </c>
      <c r="AS66" s="13">
        <f t="shared" si="44"/>
        <v>0</v>
      </c>
      <c r="AT66" s="13">
        <f t="shared" si="44"/>
        <v>0</v>
      </c>
      <c r="AU66" s="13">
        <f t="shared" si="44"/>
        <v>59.299525649999993</v>
      </c>
      <c r="AV66" s="13">
        <f t="shared" si="44"/>
        <v>0</v>
      </c>
      <c r="AW66" s="13">
        <f t="shared" si="44"/>
        <v>0</v>
      </c>
    </row>
    <row r="67" spans="1:49" s="4" customFormat="1" ht="31.5" x14ac:dyDescent="0.25">
      <c r="A67" s="15">
        <f>A65+1</f>
        <v>18</v>
      </c>
      <c r="B67" s="16" t="s">
        <v>144</v>
      </c>
      <c r="C67" s="41"/>
      <c r="D67" s="35" t="s">
        <v>145</v>
      </c>
      <c r="E67" s="35" t="s">
        <v>111</v>
      </c>
      <c r="F67" s="17">
        <v>2014</v>
      </c>
      <c r="G67" s="17">
        <v>2020</v>
      </c>
      <c r="H67" s="35"/>
      <c r="I67" s="35">
        <v>0</v>
      </c>
      <c r="J67" s="35"/>
      <c r="K67" s="35"/>
      <c r="L67" s="35">
        <v>18.027800459999998</v>
      </c>
      <c r="M67" s="35">
        <v>9.4323728299999985</v>
      </c>
      <c r="N67" s="35">
        <v>0</v>
      </c>
      <c r="O67" s="35"/>
      <c r="P67" s="35"/>
      <c r="Q67" s="35">
        <f t="shared" ref="Q67" si="45">N67</f>
        <v>0</v>
      </c>
      <c r="R67" s="35"/>
      <c r="S67" s="35"/>
      <c r="T67" s="35">
        <v>3.8410000000000002</v>
      </c>
      <c r="U67" s="35"/>
      <c r="V67" s="35"/>
      <c r="W67" s="35">
        <f t="shared" ref="W67" si="46">T67</f>
        <v>3.8410000000000002</v>
      </c>
      <c r="X67" s="35"/>
      <c r="Y67" s="35"/>
      <c r="Z67" s="35">
        <v>0</v>
      </c>
      <c r="AA67" s="35"/>
      <c r="AB67" s="35"/>
      <c r="AC67" s="35">
        <f t="shared" ref="AC67" si="47">Z67</f>
        <v>0</v>
      </c>
      <c r="AD67" s="35"/>
      <c r="AE67" s="35"/>
      <c r="AF67" s="35">
        <v>0</v>
      </c>
      <c r="AG67" s="35"/>
      <c r="AH67" s="35"/>
      <c r="AI67" s="35">
        <f t="shared" ref="AI67" si="48">AF67</f>
        <v>0</v>
      </c>
      <c r="AJ67" s="35"/>
      <c r="AK67" s="35"/>
      <c r="AL67" s="35">
        <v>5.5913728299999992</v>
      </c>
      <c r="AM67" s="35"/>
      <c r="AN67" s="35"/>
      <c r="AO67" s="35">
        <f t="shared" ref="AO67" si="49">AL67</f>
        <v>5.5913728299999992</v>
      </c>
      <c r="AP67" s="35"/>
      <c r="AQ67" s="35"/>
      <c r="AR67" s="35">
        <f t="shared" ref="AR67:AR71" si="50">T67+Z67+AF67+AL67</f>
        <v>9.4323728299999985</v>
      </c>
      <c r="AS67" s="35">
        <f t="shared" ref="AS67:AS71" si="51">U67+AA67+AG67+AM67</f>
        <v>0</v>
      </c>
      <c r="AT67" s="35">
        <f t="shared" ref="AT67:AT71" si="52">V67+AB67+AH67+AN67</f>
        <v>0</v>
      </c>
      <c r="AU67" s="35">
        <f t="shared" ref="AU67:AU71" si="53">W67+AC67+AI67+AO67</f>
        <v>9.4323728299999985</v>
      </c>
      <c r="AV67" s="35">
        <f t="shared" ref="AV67:AV71" si="54">X67+AD67+AJ67+AP67</f>
        <v>0</v>
      </c>
      <c r="AW67" s="35">
        <f t="shared" ref="AW67:AW71" si="55">Y67+AE67+AK67+AQ67</f>
        <v>0</v>
      </c>
    </row>
    <row r="68" spans="1:49" s="4" customFormat="1" ht="31.5" x14ac:dyDescent="0.25">
      <c r="A68" s="15">
        <f t="shared" ref="A68:A71" si="56">A67+1</f>
        <v>19</v>
      </c>
      <c r="B68" s="16" t="s">
        <v>146</v>
      </c>
      <c r="C68" s="41"/>
      <c r="D68" s="35" t="s">
        <v>147</v>
      </c>
      <c r="E68" s="35">
        <v>0</v>
      </c>
      <c r="F68" s="17">
        <v>2019</v>
      </c>
      <c r="G68" s="17">
        <v>2020</v>
      </c>
      <c r="H68" s="35"/>
      <c r="I68" s="35">
        <v>0</v>
      </c>
      <c r="J68" s="35"/>
      <c r="K68" s="35"/>
      <c r="L68" s="35">
        <v>3.4517879200000001</v>
      </c>
      <c r="M68" s="35">
        <v>3.4517879200000001</v>
      </c>
      <c r="N68" s="35">
        <v>0</v>
      </c>
      <c r="O68" s="35"/>
      <c r="P68" s="35"/>
      <c r="Q68" s="35">
        <f t="shared" ref="Q68:Q71" si="57">N68</f>
        <v>0</v>
      </c>
      <c r="R68" s="35"/>
      <c r="S68" s="35"/>
      <c r="T68" s="35">
        <v>0</v>
      </c>
      <c r="U68" s="35"/>
      <c r="V68" s="35"/>
      <c r="W68" s="35">
        <f t="shared" ref="W68:W71" si="58">T68</f>
        <v>0</v>
      </c>
      <c r="X68" s="35"/>
      <c r="Y68" s="35"/>
      <c r="Z68" s="35">
        <v>0</v>
      </c>
      <c r="AA68" s="35"/>
      <c r="AB68" s="35"/>
      <c r="AC68" s="35">
        <f t="shared" ref="AC68:AC71" si="59">Z68</f>
        <v>0</v>
      </c>
      <c r="AD68" s="35"/>
      <c r="AE68" s="35"/>
      <c r="AF68" s="35">
        <v>0.86456121999999991</v>
      </c>
      <c r="AG68" s="35"/>
      <c r="AH68" s="35"/>
      <c r="AI68" s="35">
        <f t="shared" ref="AI68:AI71" si="60">AF68</f>
        <v>0.86456121999999991</v>
      </c>
      <c r="AJ68" s="35"/>
      <c r="AK68" s="35"/>
      <c r="AL68" s="35">
        <v>2.5872267</v>
      </c>
      <c r="AM68" s="35"/>
      <c r="AN68" s="35"/>
      <c r="AO68" s="35">
        <f t="shared" ref="AO68:AO71" si="61">AL68</f>
        <v>2.5872267</v>
      </c>
      <c r="AP68" s="35"/>
      <c r="AQ68" s="35"/>
      <c r="AR68" s="35">
        <f t="shared" si="50"/>
        <v>3.4517879200000001</v>
      </c>
      <c r="AS68" s="35">
        <f t="shared" si="51"/>
        <v>0</v>
      </c>
      <c r="AT68" s="35">
        <f t="shared" si="52"/>
        <v>0</v>
      </c>
      <c r="AU68" s="35">
        <f t="shared" si="53"/>
        <v>3.4517879200000001</v>
      </c>
      <c r="AV68" s="35">
        <f t="shared" si="54"/>
        <v>0</v>
      </c>
      <c r="AW68" s="35">
        <f t="shared" si="55"/>
        <v>0</v>
      </c>
    </row>
    <row r="69" spans="1:49" s="4" customFormat="1" ht="31.5" x14ac:dyDescent="0.25">
      <c r="A69" s="15">
        <f t="shared" si="56"/>
        <v>20</v>
      </c>
      <c r="B69" s="16" t="s">
        <v>148</v>
      </c>
      <c r="C69" s="41"/>
      <c r="D69" s="35" t="s">
        <v>149</v>
      </c>
      <c r="E69" s="35">
        <v>0</v>
      </c>
      <c r="F69" s="17">
        <v>2020</v>
      </c>
      <c r="G69" s="17">
        <v>2020</v>
      </c>
      <c r="H69" s="35"/>
      <c r="I69" s="35">
        <v>0</v>
      </c>
      <c r="J69" s="35"/>
      <c r="K69" s="35"/>
      <c r="L69" s="35">
        <v>18.523406359999999</v>
      </c>
      <c r="M69" s="35">
        <v>18.523406359999999</v>
      </c>
      <c r="N69" s="35">
        <v>0</v>
      </c>
      <c r="O69" s="35"/>
      <c r="P69" s="35"/>
      <c r="Q69" s="35">
        <f t="shared" si="57"/>
        <v>0</v>
      </c>
      <c r="R69" s="35"/>
      <c r="S69" s="35"/>
      <c r="T69" s="35">
        <v>0</v>
      </c>
      <c r="U69" s="35"/>
      <c r="V69" s="35"/>
      <c r="W69" s="35">
        <f t="shared" si="58"/>
        <v>0</v>
      </c>
      <c r="X69" s="35"/>
      <c r="Y69" s="35"/>
      <c r="Z69" s="35">
        <v>0</v>
      </c>
      <c r="AA69" s="35"/>
      <c r="AB69" s="35"/>
      <c r="AC69" s="35">
        <f t="shared" si="59"/>
        <v>0</v>
      </c>
      <c r="AD69" s="35"/>
      <c r="AE69" s="35"/>
      <c r="AF69" s="35">
        <v>0</v>
      </c>
      <c r="AG69" s="35"/>
      <c r="AH69" s="35"/>
      <c r="AI69" s="35">
        <f t="shared" si="60"/>
        <v>0</v>
      </c>
      <c r="AJ69" s="35"/>
      <c r="AK69" s="35"/>
      <c r="AL69" s="35">
        <v>18.523406359999999</v>
      </c>
      <c r="AM69" s="35"/>
      <c r="AN69" s="35"/>
      <c r="AO69" s="35">
        <f t="shared" si="61"/>
        <v>18.523406359999999</v>
      </c>
      <c r="AP69" s="35"/>
      <c r="AQ69" s="35"/>
      <c r="AR69" s="35">
        <f t="shared" si="50"/>
        <v>18.523406359999999</v>
      </c>
      <c r="AS69" s="35">
        <f t="shared" si="51"/>
        <v>0</v>
      </c>
      <c r="AT69" s="35">
        <f t="shared" si="52"/>
        <v>0</v>
      </c>
      <c r="AU69" s="35">
        <f t="shared" si="53"/>
        <v>18.523406359999999</v>
      </c>
      <c r="AV69" s="35">
        <f t="shared" si="54"/>
        <v>0</v>
      </c>
      <c r="AW69" s="35">
        <f t="shared" si="55"/>
        <v>0</v>
      </c>
    </row>
    <row r="70" spans="1:49" s="4" customFormat="1" ht="31.5" x14ac:dyDescent="0.25">
      <c r="A70" s="15">
        <f t="shared" si="56"/>
        <v>21</v>
      </c>
      <c r="B70" s="16" t="s">
        <v>150</v>
      </c>
      <c r="C70" s="41"/>
      <c r="D70" s="35" t="s">
        <v>151</v>
      </c>
      <c r="E70" s="35">
        <v>0</v>
      </c>
      <c r="F70" s="17">
        <v>2019</v>
      </c>
      <c r="G70" s="17">
        <v>2020</v>
      </c>
      <c r="H70" s="35"/>
      <c r="I70" s="35">
        <v>0</v>
      </c>
      <c r="J70" s="35"/>
      <c r="K70" s="35"/>
      <c r="L70" s="35">
        <v>13.766449939999999</v>
      </c>
      <c r="M70" s="35">
        <v>13.766449939999999</v>
      </c>
      <c r="N70" s="35">
        <v>0</v>
      </c>
      <c r="O70" s="35"/>
      <c r="P70" s="35"/>
      <c r="Q70" s="35">
        <f t="shared" si="57"/>
        <v>0</v>
      </c>
      <c r="R70" s="35"/>
      <c r="S70" s="35"/>
      <c r="T70" s="35">
        <v>0</v>
      </c>
      <c r="U70" s="35"/>
      <c r="V70" s="35"/>
      <c r="W70" s="35">
        <f t="shared" si="58"/>
        <v>0</v>
      </c>
      <c r="X70" s="35"/>
      <c r="Y70" s="35"/>
      <c r="Z70" s="35">
        <v>0</v>
      </c>
      <c r="AA70" s="35"/>
      <c r="AB70" s="35"/>
      <c r="AC70" s="35">
        <f t="shared" si="59"/>
        <v>0</v>
      </c>
      <c r="AD70" s="35"/>
      <c r="AE70" s="35"/>
      <c r="AF70" s="35">
        <v>0</v>
      </c>
      <c r="AG70" s="35"/>
      <c r="AH70" s="35"/>
      <c r="AI70" s="35">
        <f t="shared" si="60"/>
        <v>0</v>
      </c>
      <c r="AJ70" s="35"/>
      <c r="AK70" s="35"/>
      <c r="AL70" s="35">
        <v>13.766449939999999</v>
      </c>
      <c r="AM70" s="35"/>
      <c r="AN70" s="35"/>
      <c r="AO70" s="35">
        <f t="shared" si="61"/>
        <v>13.766449939999999</v>
      </c>
      <c r="AP70" s="35"/>
      <c r="AQ70" s="35"/>
      <c r="AR70" s="35">
        <f t="shared" si="50"/>
        <v>13.766449939999999</v>
      </c>
      <c r="AS70" s="35">
        <f t="shared" si="51"/>
        <v>0</v>
      </c>
      <c r="AT70" s="35">
        <f t="shared" si="52"/>
        <v>0</v>
      </c>
      <c r="AU70" s="35">
        <f t="shared" si="53"/>
        <v>13.766449939999999</v>
      </c>
      <c r="AV70" s="35">
        <f t="shared" si="54"/>
        <v>0</v>
      </c>
      <c r="AW70" s="35">
        <f t="shared" si="55"/>
        <v>0</v>
      </c>
    </row>
    <row r="71" spans="1:49" s="4" customFormat="1" ht="31.5" x14ac:dyDescent="0.25">
      <c r="A71" s="15">
        <f t="shared" si="56"/>
        <v>22</v>
      </c>
      <c r="B71" s="16" t="s">
        <v>152</v>
      </c>
      <c r="C71" s="41"/>
      <c r="D71" s="35" t="s">
        <v>153</v>
      </c>
      <c r="E71" s="35">
        <v>0</v>
      </c>
      <c r="F71" s="17">
        <v>2019</v>
      </c>
      <c r="G71" s="17">
        <v>2020</v>
      </c>
      <c r="H71" s="35"/>
      <c r="I71" s="35">
        <v>0</v>
      </c>
      <c r="J71" s="35"/>
      <c r="K71" s="35"/>
      <c r="L71" s="35">
        <v>14.1255086</v>
      </c>
      <c r="M71" s="35">
        <v>14.1255086</v>
      </c>
      <c r="N71" s="35">
        <v>0</v>
      </c>
      <c r="O71" s="35"/>
      <c r="P71" s="35"/>
      <c r="Q71" s="35">
        <f t="shared" si="57"/>
        <v>0</v>
      </c>
      <c r="R71" s="35"/>
      <c r="S71" s="35"/>
      <c r="T71" s="35">
        <v>0</v>
      </c>
      <c r="U71" s="35"/>
      <c r="V71" s="35"/>
      <c r="W71" s="35">
        <f t="shared" si="58"/>
        <v>0</v>
      </c>
      <c r="X71" s="35"/>
      <c r="Y71" s="35"/>
      <c r="Z71" s="35">
        <v>0</v>
      </c>
      <c r="AA71" s="35"/>
      <c r="AB71" s="35"/>
      <c r="AC71" s="35">
        <f t="shared" si="59"/>
        <v>0</v>
      </c>
      <c r="AD71" s="35"/>
      <c r="AE71" s="35"/>
      <c r="AF71" s="35">
        <v>0</v>
      </c>
      <c r="AG71" s="35"/>
      <c r="AH71" s="35"/>
      <c r="AI71" s="35">
        <f t="shared" si="60"/>
        <v>0</v>
      </c>
      <c r="AJ71" s="35"/>
      <c r="AK71" s="35"/>
      <c r="AL71" s="35">
        <v>14.1255086</v>
      </c>
      <c r="AM71" s="35"/>
      <c r="AN71" s="35"/>
      <c r="AO71" s="35">
        <f t="shared" si="61"/>
        <v>14.1255086</v>
      </c>
      <c r="AP71" s="35"/>
      <c r="AQ71" s="35"/>
      <c r="AR71" s="35">
        <f t="shared" si="50"/>
        <v>14.1255086</v>
      </c>
      <c r="AS71" s="35">
        <f t="shared" si="51"/>
        <v>0</v>
      </c>
      <c r="AT71" s="35">
        <f t="shared" si="52"/>
        <v>0</v>
      </c>
      <c r="AU71" s="35">
        <f t="shared" si="53"/>
        <v>14.1255086</v>
      </c>
      <c r="AV71" s="35">
        <f t="shared" si="54"/>
        <v>0</v>
      </c>
      <c r="AW71" s="35">
        <f t="shared" si="55"/>
        <v>0</v>
      </c>
    </row>
    <row r="72" spans="1:49" s="4" customFormat="1" ht="31.5" x14ac:dyDescent="0.25">
      <c r="A72" s="45" t="s">
        <v>75</v>
      </c>
      <c r="B72" s="39" t="s">
        <v>76</v>
      </c>
      <c r="C72" s="39" t="s">
        <v>67</v>
      </c>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29"/>
    </row>
    <row r="73" spans="1:49" s="4" customFormat="1" x14ac:dyDescent="0.25">
      <c r="A73" s="45" t="s">
        <v>77</v>
      </c>
      <c r="B73" s="39" t="s">
        <v>78</v>
      </c>
      <c r="C73" s="39" t="s">
        <v>67</v>
      </c>
      <c r="D73" s="13"/>
      <c r="E73" s="13"/>
      <c r="F73" s="13"/>
      <c r="G73" s="13"/>
      <c r="H73" s="13">
        <f t="shared" ref="H73:AM73" si="62">SUM(H74:H146)+H151</f>
        <v>0</v>
      </c>
      <c r="I73" s="13">
        <f t="shared" si="62"/>
        <v>545.39022999999997</v>
      </c>
      <c r="J73" s="13">
        <f t="shared" si="62"/>
        <v>0</v>
      </c>
      <c r="K73" s="13">
        <f t="shared" si="62"/>
        <v>0</v>
      </c>
      <c r="L73" s="13">
        <f t="shared" si="62"/>
        <v>1130.0950464899997</v>
      </c>
      <c r="M73" s="13">
        <f t="shared" si="62"/>
        <v>813.72157556959985</v>
      </c>
      <c r="N73" s="13">
        <f t="shared" si="62"/>
        <v>0</v>
      </c>
      <c r="O73" s="13">
        <f t="shared" si="62"/>
        <v>0</v>
      </c>
      <c r="P73" s="13">
        <f t="shared" si="62"/>
        <v>0</v>
      </c>
      <c r="Q73" s="13">
        <f t="shared" si="62"/>
        <v>0</v>
      </c>
      <c r="R73" s="13">
        <f t="shared" si="62"/>
        <v>0</v>
      </c>
      <c r="S73" s="13">
        <f t="shared" si="62"/>
        <v>0</v>
      </c>
      <c r="T73" s="13">
        <f t="shared" si="62"/>
        <v>14.377765616399957</v>
      </c>
      <c r="U73" s="13">
        <f t="shared" si="62"/>
        <v>0</v>
      </c>
      <c r="V73" s="13">
        <f t="shared" si="62"/>
        <v>0</v>
      </c>
      <c r="W73" s="13">
        <f t="shared" si="62"/>
        <v>14.377765616399957</v>
      </c>
      <c r="X73" s="13">
        <f t="shared" si="62"/>
        <v>0</v>
      </c>
      <c r="Y73" s="13">
        <f t="shared" si="62"/>
        <v>0</v>
      </c>
      <c r="Z73" s="13">
        <f t="shared" si="62"/>
        <v>37.399807772999999</v>
      </c>
      <c r="AA73" s="13">
        <f t="shared" si="62"/>
        <v>0</v>
      </c>
      <c r="AB73" s="13">
        <f t="shared" si="62"/>
        <v>0</v>
      </c>
      <c r="AC73" s="13">
        <f t="shared" si="62"/>
        <v>37.399807772999999</v>
      </c>
      <c r="AD73" s="13">
        <f t="shared" si="62"/>
        <v>0</v>
      </c>
      <c r="AE73" s="13">
        <f t="shared" si="62"/>
        <v>0</v>
      </c>
      <c r="AF73" s="13">
        <f t="shared" si="62"/>
        <v>5.8365844399999993</v>
      </c>
      <c r="AG73" s="13">
        <f t="shared" si="62"/>
        <v>0</v>
      </c>
      <c r="AH73" s="13">
        <f t="shared" si="62"/>
        <v>0</v>
      </c>
      <c r="AI73" s="13">
        <f t="shared" si="62"/>
        <v>5.8365844399999993</v>
      </c>
      <c r="AJ73" s="13">
        <f t="shared" si="62"/>
        <v>0</v>
      </c>
      <c r="AK73" s="13">
        <f t="shared" si="62"/>
        <v>0</v>
      </c>
      <c r="AL73" s="13">
        <f t="shared" si="62"/>
        <v>162.59441370639999</v>
      </c>
      <c r="AM73" s="13">
        <f t="shared" si="62"/>
        <v>0</v>
      </c>
      <c r="AN73" s="13">
        <f t="shared" ref="AN73:AW73" si="63">SUM(AN74:AN146)+AN151</f>
        <v>0</v>
      </c>
      <c r="AO73" s="13">
        <f t="shared" si="63"/>
        <v>162.59441370639999</v>
      </c>
      <c r="AP73" s="13">
        <f t="shared" si="63"/>
        <v>0</v>
      </c>
      <c r="AQ73" s="13">
        <f t="shared" si="63"/>
        <v>0</v>
      </c>
      <c r="AR73" s="13">
        <f t="shared" si="63"/>
        <v>220.20857153579996</v>
      </c>
      <c r="AS73" s="13">
        <f t="shared" si="63"/>
        <v>0</v>
      </c>
      <c r="AT73" s="13">
        <f t="shared" si="63"/>
        <v>0</v>
      </c>
      <c r="AU73" s="13">
        <f t="shared" si="63"/>
        <v>220.20857153579996</v>
      </c>
      <c r="AV73" s="13">
        <f t="shared" si="63"/>
        <v>0</v>
      </c>
      <c r="AW73" s="13">
        <f t="shared" si="63"/>
        <v>0</v>
      </c>
    </row>
    <row r="74" spans="1:49" s="4" customFormat="1" x14ac:dyDescent="0.25">
      <c r="A74" s="15">
        <f>A71+1</f>
        <v>23</v>
      </c>
      <c r="B74" s="16" t="s">
        <v>154</v>
      </c>
      <c r="C74" s="41"/>
      <c r="D74" s="35" t="s">
        <v>155</v>
      </c>
      <c r="E74" s="35" t="s">
        <v>111</v>
      </c>
      <c r="F74" s="17">
        <v>2002</v>
      </c>
      <c r="G74" s="17">
        <v>2017</v>
      </c>
      <c r="H74" s="35"/>
      <c r="I74" s="35">
        <v>0</v>
      </c>
      <c r="J74" s="35"/>
      <c r="K74" s="35"/>
      <c r="L74" s="35">
        <v>55.917344399999998</v>
      </c>
      <c r="M74" s="35">
        <v>1.7391288399999998</v>
      </c>
      <c r="N74" s="35">
        <v>0</v>
      </c>
      <c r="O74" s="35"/>
      <c r="P74" s="35"/>
      <c r="Q74" s="35">
        <f t="shared" ref="Q74" si="64">N74</f>
        <v>0</v>
      </c>
      <c r="R74" s="35"/>
      <c r="S74" s="35"/>
      <c r="T74" s="35">
        <v>1.7391288399999998</v>
      </c>
      <c r="U74" s="35"/>
      <c r="V74" s="35"/>
      <c r="W74" s="35">
        <f t="shared" ref="W74" si="65">T74</f>
        <v>1.7391288399999998</v>
      </c>
      <c r="X74" s="35"/>
      <c r="Y74" s="35"/>
      <c r="Z74" s="35">
        <v>0</v>
      </c>
      <c r="AA74" s="35"/>
      <c r="AB74" s="35"/>
      <c r="AC74" s="35">
        <f t="shared" ref="AC74" si="66">Z74</f>
        <v>0</v>
      </c>
      <c r="AD74" s="35"/>
      <c r="AE74" s="35"/>
      <c r="AF74" s="35">
        <v>0</v>
      </c>
      <c r="AG74" s="35"/>
      <c r="AH74" s="35"/>
      <c r="AI74" s="35">
        <f t="shared" ref="AI74" si="67">AF74</f>
        <v>0</v>
      </c>
      <c r="AJ74" s="35"/>
      <c r="AK74" s="35"/>
      <c r="AL74" s="35">
        <v>0</v>
      </c>
      <c r="AM74" s="35"/>
      <c r="AN74" s="35"/>
      <c r="AO74" s="35">
        <f t="shared" ref="AO74" si="68">AL74</f>
        <v>0</v>
      </c>
      <c r="AP74" s="35"/>
      <c r="AQ74" s="35"/>
      <c r="AR74" s="35">
        <f t="shared" ref="AR74:AR137" si="69">T74+Z74+AF74+AL74</f>
        <v>1.7391288399999998</v>
      </c>
      <c r="AS74" s="35">
        <f t="shared" ref="AS74:AS137" si="70">U74+AA74+AG74+AM74</f>
        <v>0</v>
      </c>
      <c r="AT74" s="35">
        <f t="shared" ref="AT74:AT137" si="71">V74+AB74+AH74+AN74</f>
        <v>0</v>
      </c>
      <c r="AU74" s="35">
        <f t="shared" ref="AU74:AU137" si="72">W74+AC74+AI74+AO74</f>
        <v>1.7391288399999998</v>
      </c>
      <c r="AV74" s="35">
        <f t="shared" ref="AV74:AV137" si="73">X74+AD74+AJ74+AP74</f>
        <v>0</v>
      </c>
      <c r="AW74" s="35">
        <f t="shared" ref="AW74:AW137" si="74">Y74+AE74+AK74+AQ74</f>
        <v>0</v>
      </c>
    </row>
    <row r="75" spans="1:49" s="4" customFormat="1" x14ac:dyDescent="0.25">
      <c r="A75" s="15">
        <f>A74+1</f>
        <v>24</v>
      </c>
      <c r="B75" s="16" t="s">
        <v>156</v>
      </c>
      <c r="C75" s="41"/>
      <c r="D75" s="35" t="s">
        <v>157</v>
      </c>
      <c r="E75" s="35" t="s">
        <v>111</v>
      </c>
      <c r="F75" s="17">
        <v>2015</v>
      </c>
      <c r="G75" s="17">
        <v>2017</v>
      </c>
      <c r="H75" s="35"/>
      <c r="I75" s="35">
        <v>0</v>
      </c>
      <c r="J75" s="35"/>
      <c r="K75" s="35"/>
      <c r="L75" s="35">
        <v>0.27735309999999996</v>
      </c>
      <c r="M75" s="35">
        <v>0.2672958184</v>
      </c>
      <c r="N75" s="35">
        <v>0</v>
      </c>
      <c r="O75" s="35"/>
      <c r="P75" s="35"/>
      <c r="Q75" s="35">
        <f t="shared" ref="Q75" si="75">N75</f>
        <v>0</v>
      </c>
      <c r="R75" s="35"/>
      <c r="S75" s="35"/>
      <c r="T75" s="35">
        <v>0.2672958184</v>
      </c>
      <c r="U75" s="35"/>
      <c r="V75" s="35"/>
      <c r="W75" s="35">
        <f t="shared" ref="W75" si="76">T75</f>
        <v>0.2672958184</v>
      </c>
      <c r="X75" s="35"/>
      <c r="Y75" s="35"/>
      <c r="Z75" s="35">
        <v>0</v>
      </c>
      <c r="AA75" s="35"/>
      <c r="AB75" s="35"/>
      <c r="AC75" s="35">
        <f t="shared" ref="AC75" si="77">Z75</f>
        <v>0</v>
      </c>
      <c r="AD75" s="35"/>
      <c r="AE75" s="35"/>
      <c r="AF75" s="35">
        <v>0</v>
      </c>
      <c r="AG75" s="35"/>
      <c r="AH75" s="35"/>
      <c r="AI75" s="35">
        <f t="shared" ref="AI75" si="78">AF75</f>
        <v>0</v>
      </c>
      <c r="AJ75" s="35"/>
      <c r="AK75" s="35"/>
      <c r="AL75" s="35">
        <v>0</v>
      </c>
      <c r="AM75" s="35"/>
      <c r="AN75" s="35"/>
      <c r="AO75" s="35">
        <f t="shared" ref="AO75" si="79">AL75</f>
        <v>0</v>
      </c>
      <c r="AP75" s="35"/>
      <c r="AQ75" s="35"/>
      <c r="AR75" s="35">
        <f t="shared" si="69"/>
        <v>0.2672958184</v>
      </c>
      <c r="AS75" s="35">
        <f t="shared" si="70"/>
        <v>0</v>
      </c>
      <c r="AT75" s="35">
        <f t="shared" si="71"/>
        <v>0</v>
      </c>
      <c r="AU75" s="35">
        <f t="shared" si="72"/>
        <v>0.2672958184</v>
      </c>
      <c r="AV75" s="35">
        <f t="shared" si="73"/>
        <v>0</v>
      </c>
      <c r="AW75" s="35">
        <f t="shared" si="74"/>
        <v>0</v>
      </c>
    </row>
    <row r="76" spans="1:49" s="4" customFormat="1" x14ac:dyDescent="0.25">
      <c r="A76" s="15">
        <f t="shared" ref="A76:A79" si="80">A75+1</f>
        <v>25</v>
      </c>
      <c r="B76" s="16" t="s">
        <v>158</v>
      </c>
      <c r="C76" s="41"/>
      <c r="D76" s="35" t="s">
        <v>159</v>
      </c>
      <c r="E76" s="35" t="s">
        <v>111</v>
      </c>
      <c r="F76" s="17">
        <v>2015</v>
      </c>
      <c r="G76" s="17">
        <v>2017</v>
      </c>
      <c r="H76" s="35"/>
      <c r="I76" s="35">
        <v>0</v>
      </c>
      <c r="J76" s="35"/>
      <c r="K76" s="35"/>
      <c r="L76" s="35">
        <v>0.46284201999999997</v>
      </c>
      <c r="M76" s="35">
        <v>0.44605800680000002</v>
      </c>
      <c r="N76" s="35">
        <v>0</v>
      </c>
      <c r="O76" s="35"/>
      <c r="P76" s="35"/>
      <c r="Q76" s="35">
        <f t="shared" ref="Q76:Q88" si="81">N76</f>
        <v>0</v>
      </c>
      <c r="R76" s="35"/>
      <c r="S76" s="35"/>
      <c r="T76" s="35">
        <v>0.44605800680000002</v>
      </c>
      <c r="U76" s="35"/>
      <c r="V76" s="35"/>
      <c r="W76" s="35">
        <f t="shared" ref="W76:W88" si="82">T76</f>
        <v>0.44605800680000002</v>
      </c>
      <c r="X76" s="35"/>
      <c r="Y76" s="35"/>
      <c r="Z76" s="35">
        <v>0</v>
      </c>
      <c r="AA76" s="35"/>
      <c r="AB76" s="35"/>
      <c r="AC76" s="35">
        <f t="shared" ref="AC76:AC88" si="83">Z76</f>
        <v>0</v>
      </c>
      <c r="AD76" s="35"/>
      <c r="AE76" s="35"/>
      <c r="AF76" s="35">
        <v>0</v>
      </c>
      <c r="AG76" s="35"/>
      <c r="AH76" s="35"/>
      <c r="AI76" s="35">
        <f t="shared" ref="AI76:AI88" si="84">AF76</f>
        <v>0</v>
      </c>
      <c r="AJ76" s="35"/>
      <c r="AK76" s="35"/>
      <c r="AL76" s="35">
        <v>0</v>
      </c>
      <c r="AM76" s="35"/>
      <c r="AN76" s="35"/>
      <c r="AO76" s="35">
        <f t="shared" ref="AO76:AO88" si="85">AL76</f>
        <v>0</v>
      </c>
      <c r="AP76" s="35"/>
      <c r="AQ76" s="35"/>
      <c r="AR76" s="35">
        <f t="shared" si="69"/>
        <v>0.44605800680000002</v>
      </c>
      <c r="AS76" s="35">
        <f t="shared" si="70"/>
        <v>0</v>
      </c>
      <c r="AT76" s="35">
        <f t="shared" si="71"/>
        <v>0</v>
      </c>
      <c r="AU76" s="35">
        <f t="shared" si="72"/>
        <v>0.44605800680000002</v>
      </c>
      <c r="AV76" s="35">
        <f t="shared" si="73"/>
        <v>0</v>
      </c>
      <c r="AW76" s="35">
        <f t="shared" si="74"/>
        <v>0</v>
      </c>
    </row>
    <row r="77" spans="1:49" s="4" customFormat="1" x14ac:dyDescent="0.25">
      <c r="A77" s="15">
        <f t="shared" si="80"/>
        <v>26</v>
      </c>
      <c r="B77" s="16" t="s">
        <v>160</v>
      </c>
      <c r="C77" s="41"/>
      <c r="D77" s="35" t="s">
        <v>161</v>
      </c>
      <c r="E77" s="35">
        <v>0</v>
      </c>
      <c r="F77" s="17">
        <v>2017</v>
      </c>
      <c r="G77" s="17">
        <v>2019</v>
      </c>
      <c r="H77" s="35"/>
      <c r="I77" s="35">
        <v>0</v>
      </c>
      <c r="J77" s="35"/>
      <c r="K77" s="35"/>
      <c r="L77" s="35">
        <v>3.3585962399999998</v>
      </c>
      <c r="M77" s="35">
        <v>3.3585962399999998</v>
      </c>
      <c r="N77" s="35">
        <v>0</v>
      </c>
      <c r="O77" s="35"/>
      <c r="P77" s="35"/>
      <c r="Q77" s="35">
        <f t="shared" si="81"/>
        <v>0</v>
      </c>
      <c r="R77" s="35"/>
      <c r="S77" s="35"/>
      <c r="T77" s="35">
        <v>0</v>
      </c>
      <c r="U77" s="35"/>
      <c r="V77" s="35"/>
      <c r="W77" s="35">
        <f t="shared" si="82"/>
        <v>0</v>
      </c>
      <c r="X77" s="35"/>
      <c r="Y77" s="35"/>
      <c r="Z77" s="35">
        <v>0</v>
      </c>
      <c r="AA77" s="35"/>
      <c r="AB77" s="35"/>
      <c r="AC77" s="35">
        <f t="shared" si="83"/>
        <v>0</v>
      </c>
      <c r="AD77" s="35"/>
      <c r="AE77" s="35"/>
      <c r="AF77" s="35">
        <v>3.3585962399999998</v>
      </c>
      <c r="AG77" s="35"/>
      <c r="AH77" s="35"/>
      <c r="AI77" s="35">
        <f t="shared" si="84"/>
        <v>3.3585962399999998</v>
      </c>
      <c r="AJ77" s="35"/>
      <c r="AK77" s="35"/>
      <c r="AL77" s="35">
        <v>0</v>
      </c>
      <c r="AM77" s="35"/>
      <c r="AN77" s="35"/>
      <c r="AO77" s="35">
        <f t="shared" si="85"/>
        <v>0</v>
      </c>
      <c r="AP77" s="35"/>
      <c r="AQ77" s="35"/>
      <c r="AR77" s="35">
        <f t="shared" si="69"/>
        <v>3.3585962399999998</v>
      </c>
      <c r="AS77" s="35">
        <f t="shared" si="70"/>
        <v>0</v>
      </c>
      <c r="AT77" s="35">
        <f t="shared" si="71"/>
        <v>0</v>
      </c>
      <c r="AU77" s="35">
        <f t="shared" si="72"/>
        <v>3.3585962399999998</v>
      </c>
      <c r="AV77" s="35">
        <f t="shared" si="73"/>
        <v>0</v>
      </c>
      <c r="AW77" s="35">
        <f t="shared" si="74"/>
        <v>0</v>
      </c>
    </row>
    <row r="78" spans="1:49" s="4" customFormat="1" x14ac:dyDescent="0.25">
      <c r="A78" s="15">
        <f t="shared" si="80"/>
        <v>27</v>
      </c>
      <c r="B78" s="16" t="s">
        <v>162</v>
      </c>
      <c r="C78" s="41"/>
      <c r="D78" s="35" t="s">
        <v>163</v>
      </c>
      <c r="E78" s="35">
        <v>0</v>
      </c>
      <c r="F78" s="17">
        <v>2019</v>
      </c>
      <c r="G78" s="17">
        <v>2020</v>
      </c>
      <c r="H78" s="35"/>
      <c r="I78" s="35">
        <v>0</v>
      </c>
      <c r="J78" s="35"/>
      <c r="K78" s="35"/>
      <c r="L78" s="35">
        <v>3.69261412</v>
      </c>
      <c r="M78" s="35">
        <v>3.69261412</v>
      </c>
      <c r="N78" s="35">
        <v>0</v>
      </c>
      <c r="O78" s="35"/>
      <c r="P78" s="35"/>
      <c r="Q78" s="35">
        <f t="shared" si="81"/>
        <v>0</v>
      </c>
      <c r="R78" s="35"/>
      <c r="S78" s="35"/>
      <c r="T78" s="35">
        <v>0</v>
      </c>
      <c r="U78" s="35"/>
      <c r="V78" s="35"/>
      <c r="W78" s="35">
        <f t="shared" si="82"/>
        <v>0</v>
      </c>
      <c r="X78" s="35"/>
      <c r="Y78" s="35"/>
      <c r="Z78" s="35">
        <v>0</v>
      </c>
      <c r="AA78" s="35"/>
      <c r="AB78" s="35"/>
      <c r="AC78" s="35">
        <f t="shared" si="83"/>
        <v>0</v>
      </c>
      <c r="AD78" s="35"/>
      <c r="AE78" s="35"/>
      <c r="AF78" s="35">
        <v>0</v>
      </c>
      <c r="AG78" s="35"/>
      <c r="AH78" s="35"/>
      <c r="AI78" s="35">
        <f t="shared" si="84"/>
        <v>0</v>
      </c>
      <c r="AJ78" s="35"/>
      <c r="AK78" s="35"/>
      <c r="AL78" s="35">
        <v>3.69261412</v>
      </c>
      <c r="AM78" s="35"/>
      <c r="AN78" s="35"/>
      <c r="AO78" s="35">
        <f t="shared" si="85"/>
        <v>3.69261412</v>
      </c>
      <c r="AP78" s="35"/>
      <c r="AQ78" s="35"/>
      <c r="AR78" s="35">
        <f t="shared" si="69"/>
        <v>3.69261412</v>
      </c>
      <c r="AS78" s="35">
        <f t="shared" si="70"/>
        <v>0</v>
      </c>
      <c r="AT78" s="35">
        <f t="shared" si="71"/>
        <v>0</v>
      </c>
      <c r="AU78" s="35">
        <f t="shared" si="72"/>
        <v>3.69261412</v>
      </c>
      <c r="AV78" s="35">
        <f t="shared" si="73"/>
        <v>0</v>
      </c>
      <c r="AW78" s="35">
        <f t="shared" si="74"/>
        <v>0</v>
      </c>
    </row>
    <row r="79" spans="1:49" s="4" customFormat="1" x14ac:dyDescent="0.25">
      <c r="A79" s="15">
        <f t="shared" si="80"/>
        <v>28</v>
      </c>
      <c r="B79" s="16" t="s">
        <v>164</v>
      </c>
      <c r="C79" s="41"/>
      <c r="D79" s="35" t="s">
        <v>165</v>
      </c>
      <c r="E79" s="35">
        <v>0</v>
      </c>
      <c r="F79" s="17">
        <v>2017</v>
      </c>
      <c r="G79" s="17">
        <v>2019</v>
      </c>
      <c r="H79" s="35"/>
      <c r="I79" s="35">
        <v>0</v>
      </c>
      <c r="J79" s="35"/>
      <c r="K79" s="35"/>
      <c r="L79" s="35">
        <v>2.4779882</v>
      </c>
      <c r="M79" s="35">
        <v>2.4779882</v>
      </c>
      <c r="N79" s="35">
        <v>0</v>
      </c>
      <c r="O79" s="35"/>
      <c r="P79" s="35"/>
      <c r="Q79" s="35">
        <f t="shared" si="81"/>
        <v>0</v>
      </c>
      <c r="R79" s="35"/>
      <c r="S79" s="35"/>
      <c r="T79" s="35">
        <v>0</v>
      </c>
      <c r="U79" s="35"/>
      <c r="V79" s="35"/>
      <c r="W79" s="35">
        <f t="shared" si="82"/>
        <v>0</v>
      </c>
      <c r="X79" s="35"/>
      <c r="Y79" s="35"/>
      <c r="Z79" s="35">
        <v>0</v>
      </c>
      <c r="AA79" s="35"/>
      <c r="AB79" s="35"/>
      <c r="AC79" s="35">
        <f t="shared" si="83"/>
        <v>0</v>
      </c>
      <c r="AD79" s="35"/>
      <c r="AE79" s="35"/>
      <c r="AF79" s="35">
        <v>2.4779882</v>
      </c>
      <c r="AG79" s="35"/>
      <c r="AH79" s="35"/>
      <c r="AI79" s="35">
        <f t="shared" si="84"/>
        <v>2.4779882</v>
      </c>
      <c r="AJ79" s="35"/>
      <c r="AK79" s="35"/>
      <c r="AL79" s="35">
        <v>0</v>
      </c>
      <c r="AM79" s="35"/>
      <c r="AN79" s="35"/>
      <c r="AO79" s="35">
        <f t="shared" si="85"/>
        <v>0</v>
      </c>
      <c r="AP79" s="35"/>
      <c r="AQ79" s="35"/>
      <c r="AR79" s="35">
        <f t="shared" si="69"/>
        <v>2.4779882</v>
      </c>
      <c r="AS79" s="35">
        <f t="shared" si="70"/>
        <v>0</v>
      </c>
      <c r="AT79" s="35">
        <f t="shared" si="71"/>
        <v>0</v>
      </c>
      <c r="AU79" s="35">
        <f t="shared" si="72"/>
        <v>2.4779882</v>
      </c>
      <c r="AV79" s="35">
        <f t="shared" si="73"/>
        <v>0</v>
      </c>
      <c r="AW79" s="35">
        <f t="shared" si="74"/>
        <v>0</v>
      </c>
    </row>
    <row r="80" spans="1:49" s="4" customFormat="1" x14ac:dyDescent="0.25">
      <c r="A80" s="15">
        <f t="shared" ref="A80:A88" si="86">A79+1</f>
        <v>29</v>
      </c>
      <c r="B80" s="16" t="s">
        <v>166</v>
      </c>
      <c r="C80" s="41"/>
      <c r="D80" s="35" t="s">
        <v>167</v>
      </c>
      <c r="E80" s="35">
        <v>0</v>
      </c>
      <c r="F80" s="17">
        <v>2017</v>
      </c>
      <c r="G80" s="17">
        <v>2018</v>
      </c>
      <c r="H80" s="35"/>
      <c r="I80" s="35">
        <v>0</v>
      </c>
      <c r="J80" s="35"/>
      <c r="K80" s="35"/>
      <c r="L80" s="35">
        <v>0.23185465999999999</v>
      </c>
      <c r="M80" s="35">
        <v>0.23185465999999999</v>
      </c>
      <c r="N80" s="35">
        <v>0</v>
      </c>
      <c r="O80" s="35"/>
      <c r="P80" s="35"/>
      <c r="Q80" s="35">
        <f t="shared" si="81"/>
        <v>0</v>
      </c>
      <c r="R80" s="35"/>
      <c r="S80" s="35"/>
      <c r="T80" s="35">
        <v>0.22026192699999997</v>
      </c>
      <c r="U80" s="35"/>
      <c r="V80" s="35"/>
      <c r="W80" s="35">
        <f t="shared" si="82"/>
        <v>0.22026192699999997</v>
      </c>
      <c r="X80" s="35"/>
      <c r="Y80" s="35"/>
      <c r="Z80" s="35">
        <v>1.1592733000000022E-2</v>
      </c>
      <c r="AA80" s="35"/>
      <c r="AB80" s="35"/>
      <c r="AC80" s="35">
        <f t="shared" si="83"/>
        <v>1.1592733000000022E-2</v>
      </c>
      <c r="AD80" s="35"/>
      <c r="AE80" s="35"/>
      <c r="AF80" s="35">
        <v>0</v>
      </c>
      <c r="AG80" s="35"/>
      <c r="AH80" s="35"/>
      <c r="AI80" s="35">
        <f t="shared" si="84"/>
        <v>0</v>
      </c>
      <c r="AJ80" s="35"/>
      <c r="AK80" s="35"/>
      <c r="AL80" s="35">
        <v>0</v>
      </c>
      <c r="AM80" s="35"/>
      <c r="AN80" s="35"/>
      <c r="AO80" s="35">
        <f t="shared" si="85"/>
        <v>0</v>
      </c>
      <c r="AP80" s="35"/>
      <c r="AQ80" s="35"/>
      <c r="AR80" s="35">
        <f t="shared" si="69"/>
        <v>0.23185465999999999</v>
      </c>
      <c r="AS80" s="35">
        <f t="shared" si="70"/>
        <v>0</v>
      </c>
      <c r="AT80" s="35">
        <f t="shared" si="71"/>
        <v>0</v>
      </c>
      <c r="AU80" s="35">
        <f t="shared" si="72"/>
        <v>0.23185465999999999</v>
      </c>
      <c r="AV80" s="35">
        <f t="shared" si="73"/>
        <v>0</v>
      </c>
      <c r="AW80" s="35">
        <f t="shared" si="74"/>
        <v>0</v>
      </c>
    </row>
    <row r="81" spans="1:49" s="4" customFormat="1" x14ac:dyDescent="0.25">
      <c r="A81" s="15">
        <f t="shared" si="86"/>
        <v>30</v>
      </c>
      <c r="B81" s="16" t="s">
        <v>168</v>
      </c>
      <c r="C81" s="41"/>
      <c r="D81" s="35" t="s">
        <v>169</v>
      </c>
      <c r="E81" s="35">
        <v>0</v>
      </c>
      <c r="F81" s="17">
        <v>2017</v>
      </c>
      <c r="G81" s="17">
        <v>2018</v>
      </c>
      <c r="H81" s="35"/>
      <c r="I81" s="35">
        <v>0</v>
      </c>
      <c r="J81" s="35"/>
      <c r="K81" s="35"/>
      <c r="L81" s="35">
        <v>1.9660074399999998</v>
      </c>
      <c r="M81" s="35">
        <v>1.9660074399999998</v>
      </c>
      <c r="N81" s="35">
        <v>0</v>
      </c>
      <c r="O81" s="35"/>
      <c r="P81" s="35"/>
      <c r="Q81" s="35">
        <f t="shared" si="81"/>
        <v>0</v>
      </c>
      <c r="R81" s="35"/>
      <c r="S81" s="35"/>
      <c r="T81" s="35">
        <v>0</v>
      </c>
      <c r="U81" s="35"/>
      <c r="V81" s="35"/>
      <c r="W81" s="35">
        <f t="shared" si="82"/>
        <v>0</v>
      </c>
      <c r="X81" s="35"/>
      <c r="Y81" s="35"/>
      <c r="Z81" s="35">
        <v>1.9660074399999998</v>
      </c>
      <c r="AA81" s="35"/>
      <c r="AB81" s="35"/>
      <c r="AC81" s="35">
        <f t="shared" si="83"/>
        <v>1.9660074399999998</v>
      </c>
      <c r="AD81" s="35"/>
      <c r="AE81" s="35"/>
      <c r="AF81" s="35">
        <v>0</v>
      </c>
      <c r="AG81" s="35"/>
      <c r="AH81" s="35"/>
      <c r="AI81" s="35">
        <f t="shared" si="84"/>
        <v>0</v>
      </c>
      <c r="AJ81" s="35"/>
      <c r="AK81" s="35"/>
      <c r="AL81" s="35">
        <v>0</v>
      </c>
      <c r="AM81" s="35"/>
      <c r="AN81" s="35"/>
      <c r="AO81" s="35">
        <f t="shared" si="85"/>
        <v>0</v>
      </c>
      <c r="AP81" s="35"/>
      <c r="AQ81" s="35"/>
      <c r="AR81" s="35">
        <f t="shared" si="69"/>
        <v>1.9660074399999998</v>
      </c>
      <c r="AS81" s="35">
        <f t="shared" si="70"/>
        <v>0</v>
      </c>
      <c r="AT81" s="35">
        <f t="shared" si="71"/>
        <v>0</v>
      </c>
      <c r="AU81" s="35">
        <f t="shared" si="72"/>
        <v>1.9660074399999998</v>
      </c>
      <c r="AV81" s="35">
        <f t="shared" si="73"/>
        <v>0</v>
      </c>
      <c r="AW81" s="35">
        <f t="shared" si="74"/>
        <v>0</v>
      </c>
    </row>
    <row r="82" spans="1:49" s="4" customFormat="1" x14ac:dyDescent="0.25">
      <c r="A82" s="15">
        <f t="shared" si="86"/>
        <v>31</v>
      </c>
      <c r="B82" s="16" t="s">
        <v>170</v>
      </c>
      <c r="C82" s="41"/>
      <c r="D82" s="35" t="s">
        <v>171</v>
      </c>
      <c r="E82" s="35">
        <v>0</v>
      </c>
      <c r="F82" s="17">
        <v>2019</v>
      </c>
      <c r="G82" s="17">
        <v>2020</v>
      </c>
      <c r="H82" s="35"/>
      <c r="I82" s="35">
        <v>0</v>
      </c>
      <c r="J82" s="35"/>
      <c r="K82" s="35"/>
      <c r="L82" s="35">
        <v>2.6896813799999997</v>
      </c>
      <c r="M82" s="35">
        <v>2.6896813799999997</v>
      </c>
      <c r="N82" s="35">
        <v>0</v>
      </c>
      <c r="O82" s="35"/>
      <c r="P82" s="35"/>
      <c r="Q82" s="35">
        <f t="shared" si="81"/>
        <v>0</v>
      </c>
      <c r="R82" s="35"/>
      <c r="S82" s="35"/>
      <c r="T82" s="35">
        <v>0</v>
      </c>
      <c r="U82" s="35"/>
      <c r="V82" s="35"/>
      <c r="W82" s="35">
        <f t="shared" si="82"/>
        <v>0</v>
      </c>
      <c r="X82" s="35"/>
      <c r="Y82" s="35"/>
      <c r="Z82" s="35">
        <v>0</v>
      </c>
      <c r="AA82" s="35"/>
      <c r="AB82" s="35"/>
      <c r="AC82" s="35">
        <f t="shared" si="83"/>
        <v>0</v>
      </c>
      <c r="AD82" s="35"/>
      <c r="AE82" s="35"/>
      <c r="AF82" s="35">
        <v>0</v>
      </c>
      <c r="AG82" s="35"/>
      <c r="AH82" s="35"/>
      <c r="AI82" s="35">
        <f t="shared" si="84"/>
        <v>0</v>
      </c>
      <c r="AJ82" s="35"/>
      <c r="AK82" s="35"/>
      <c r="AL82" s="35">
        <v>2.6896813799999997</v>
      </c>
      <c r="AM82" s="35"/>
      <c r="AN82" s="35"/>
      <c r="AO82" s="35">
        <f t="shared" si="85"/>
        <v>2.6896813799999997</v>
      </c>
      <c r="AP82" s="35"/>
      <c r="AQ82" s="35"/>
      <c r="AR82" s="35">
        <f t="shared" si="69"/>
        <v>2.6896813799999997</v>
      </c>
      <c r="AS82" s="35">
        <f t="shared" si="70"/>
        <v>0</v>
      </c>
      <c r="AT82" s="35">
        <f t="shared" si="71"/>
        <v>0</v>
      </c>
      <c r="AU82" s="35">
        <f t="shared" si="72"/>
        <v>2.6896813799999997</v>
      </c>
      <c r="AV82" s="35">
        <f t="shared" si="73"/>
        <v>0</v>
      </c>
      <c r="AW82" s="35">
        <f t="shared" si="74"/>
        <v>0</v>
      </c>
    </row>
    <row r="83" spans="1:49" s="4" customFormat="1" x14ac:dyDescent="0.25">
      <c r="A83" s="15">
        <f t="shared" si="86"/>
        <v>32</v>
      </c>
      <c r="B83" s="16" t="s">
        <v>172</v>
      </c>
      <c r="C83" s="41"/>
      <c r="D83" s="35" t="s">
        <v>173</v>
      </c>
      <c r="E83" s="35">
        <v>0</v>
      </c>
      <c r="F83" s="17">
        <v>2019</v>
      </c>
      <c r="G83" s="17">
        <v>2020</v>
      </c>
      <c r="H83" s="35"/>
      <c r="I83" s="35">
        <v>0</v>
      </c>
      <c r="J83" s="35"/>
      <c r="K83" s="35"/>
      <c r="L83" s="35">
        <v>0.59863287999999992</v>
      </c>
      <c r="M83" s="35">
        <v>0.59863287999999992</v>
      </c>
      <c r="N83" s="35">
        <v>0</v>
      </c>
      <c r="O83" s="35"/>
      <c r="P83" s="35"/>
      <c r="Q83" s="35">
        <f t="shared" si="81"/>
        <v>0</v>
      </c>
      <c r="R83" s="35"/>
      <c r="S83" s="35"/>
      <c r="T83" s="35">
        <v>0</v>
      </c>
      <c r="U83" s="35"/>
      <c r="V83" s="35"/>
      <c r="W83" s="35">
        <f t="shared" si="82"/>
        <v>0</v>
      </c>
      <c r="X83" s="35"/>
      <c r="Y83" s="35"/>
      <c r="Z83" s="35">
        <v>0</v>
      </c>
      <c r="AA83" s="35"/>
      <c r="AB83" s="35"/>
      <c r="AC83" s="35">
        <f t="shared" si="83"/>
        <v>0</v>
      </c>
      <c r="AD83" s="35"/>
      <c r="AE83" s="35"/>
      <c r="AF83" s="35">
        <v>0</v>
      </c>
      <c r="AG83" s="35"/>
      <c r="AH83" s="35"/>
      <c r="AI83" s="35">
        <f t="shared" si="84"/>
        <v>0</v>
      </c>
      <c r="AJ83" s="35"/>
      <c r="AK83" s="35"/>
      <c r="AL83" s="35">
        <v>0.59863287999999992</v>
      </c>
      <c r="AM83" s="35"/>
      <c r="AN83" s="35"/>
      <c r="AO83" s="35">
        <f t="shared" si="85"/>
        <v>0.59863287999999992</v>
      </c>
      <c r="AP83" s="35"/>
      <c r="AQ83" s="35"/>
      <c r="AR83" s="35">
        <f t="shared" si="69"/>
        <v>0.59863287999999992</v>
      </c>
      <c r="AS83" s="35">
        <f t="shared" si="70"/>
        <v>0</v>
      </c>
      <c r="AT83" s="35">
        <f t="shared" si="71"/>
        <v>0</v>
      </c>
      <c r="AU83" s="35">
        <f t="shared" si="72"/>
        <v>0.59863287999999992</v>
      </c>
      <c r="AV83" s="35">
        <f t="shared" si="73"/>
        <v>0</v>
      </c>
      <c r="AW83" s="35">
        <f t="shared" si="74"/>
        <v>0</v>
      </c>
    </row>
    <row r="84" spans="1:49" s="4" customFormat="1" x14ac:dyDescent="0.25">
      <c r="A84" s="15">
        <f t="shared" si="86"/>
        <v>33</v>
      </c>
      <c r="B84" s="16" t="s">
        <v>174</v>
      </c>
      <c r="C84" s="41"/>
      <c r="D84" s="35" t="s">
        <v>175</v>
      </c>
      <c r="E84" s="35">
        <v>0</v>
      </c>
      <c r="F84" s="17">
        <v>2019</v>
      </c>
      <c r="G84" s="17">
        <v>2020</v>
      </c>
      <c r="H84" s="35"/>
      <c r="I84" s="35">
        <v>0</v>
      </c>
      <c r="J84" s="35"/>
      <c r="K84" s="35"/>
      <c r="L84" s="35">
        <v>2.8948267400000001</v>
      </c>
      <c r="M84" s="35">
        <v>2.8948267400000001</v>
      </c>
      <c r="N84" s="35">
        <v>0</v>
      </c>
      <c r="O84" s="35"/>
      <c r="P84" s="35"/>
      <c r="Q84" s="35">
        <f t="shared" si="81"/>
        <v>0</v>
      </c>
      <c r="R84" s="35"/>
      <c r="S84" s="35"/>
      <c r="T84" s="35">
        <v>0</v>
      </c>
      <c r="U84" s="35"/>
      <c r="V84" s="35"/>
      <c r="W84" s="35">
        <f t="shared" si="82"/>
        <v>0</v>
      </c>
      <c r="X84" s="35"/>
      <c r="Y84" s="35"/>
      <c r="Z84" s="35">
        <v>0</v>
      </c>
      <c r="AA84" s="35"/>
      <c r="AB84" s="35"/>
      <c r="AC84" s="35">
        <f t="shared" si="83"/>
        <v>0</v>
      </c>
      <c r="AD84" s="35"/>
      <c r="AE84" s="35"/>
      <c r="AF84" s="35">
        <v>0</v>
      </c>
      <c r="AG84" s="35"/>
      <c r="AH84" s="35"/>
      <c r="AI84" s="35">
        <f t="shared" si="84"/>
        <v>0</v>
      </c>
      <c r="AJ84" s="35"/>
      <c r="AK84" s="35"/>
      <c r="AL84" s="35">
        <v>2.8948267400000001</v>
      </c>
      <c r="AM84" s="35"/>
      <c r="AN84" s="35"/>
      <c r="AO84" s="35">
        <f t="shared" si="85"/>
        <v>2.8948267400000001</v>
      </c>
      <c r="AP84" s="35"/>
      <c r="AQ84" s="35"/>
      <c r="AR84" s="35">
        <f t="shared" si="69"/>
        <v>2.8948267400000001</v>
      </c>
      <c r="AS84" s="35">
        <f t="shared" si="70"/>
        <v>0</v>
      </c>
      <c r="AT84" s="35">
        <f t="shared" si="71"/>
        <v>0</v>
      </c>
      <c r="AU84" s="35">
        <f t="shared" si="72"/>
        <v>2.8948267400000001</v>
      </c>
      <c r="AV84" s="35">
        <f t="shared" si="73"/>
        <v>0</v>
      </c>
      <c r="AW84" s="35">
        <f t="shared" si="74"/>
        <v>0</v>
      </c>
    </row>
    <row r="85" spans="1:49" s="4" customFormat="1" x14ac:dyDescent="0.25">
      <c r="A85" s="15">
        <f t="shared" si="86"/>
        <v>34</v>
      </c>
      <c r="B85" s="16" t="s">
        <v>176</v>
      </c>
      <c r="C85" s="41"/>
      <c r="D85" s="35" t="s">
        <v>177</v>
      </c>
      <c r="E85" s="35">
        <v>0</v>
      </c>
      <c r="F85" s="17">
        <v>2021</v>
      </c>
      <c r="G85" s="17">
        <v>2021</v>
      </c>
      <c r="H85" s="35"/>
      <c r="I85" s="35">
        <v>0</v>
      </c>
      <c r="J85" s="35"/>
      <c r="K85" s="35"/>
      <c r="L85" s="35">
        <v>10.0750642</v>
      </c>
      <c r="M85" s="35">
        <v>10.0750642</v>
      </c>
      <c r="N85" s="35">
        <v>0</v>
      </c>
      <c r="O85" s="35"/>
      <c r="P85" s="35"/>
      <c r="Q85" s="35">
        <f t="shared" si="81"/>
        <v>0</v>
      </c>
      <c r="R85" s="35"/>
      <c r="S85" s="35"/>
      <c r="T85" s="35">
        <v>0</v>
      </c>
      <c r="U85" s="35"/>
      <c r="V85" s="35"/>
      <c r="W85" s="35">
        <f t="shared" si="82"/>
        <v>0</v>
      </c>
      <c r="X85" s="35"/>
      <c r="Y85" s="35"/>
      <c r="Z85" s="35">
        <v>0</v>
      </c>
      <c r="AA85" s="35"/>
      <c r="AB85" s="35"/>
      <c r="AC85" s="35">
        <f t="shared" si="83"/>
        <v>0</v>
      </c>
      <c r="AD85" s="35"/>
      <c r="AE85" s="35"/>
      <c r="AF85" s="35">
        <v>0</v>
      </c>
      <c r="AG85" s="35"/>
      <c r="AH85" s="35"/>
      <c r="AI85" s="35">
        <f t="shared" si="84"/>
        <v>0</v>
      </c>
      <c r="AJ85" s="35"/>
      <c r="AK85" s="35"/>
      <c r="AL85" s="35">
        <v>0</v>
      </c>
      <c r="AM85" s="35"/>
      <c r="AN85" s="35"/>
      <c r="AO85" s="35">
        <f t="shared" si="85"/>
        <v>0</v>
      </c>
      <c r="AP85" s="35"/>
      <c r="AQ85" s="35"/>
      <c r="AR85" s="35">
        <f t="shared" si="69"/>
        <v>0</v>
      </c>
      <c r="AS85" s="35">
        <f t="shared" si="70"/>
        <v>0</v>
      </c>
      <c r="AT85" s="35">
        <f t="shared" si="71"/>
        <v>0</v>
      </c>
      <c r="AU85" s="35">
        <f t="shared" si="72"/>
        <v>0</v>
      </c>
      <c r="AV85" s="35">
        <f t="shared" si="73"/>
        <v>0</v>
      </c>
      <c r="AW85" s="35">
        <f t="shared" si="74"/>
        <v>0</v>
      </c>
    </row>
    <row r="86" spans="1:49" s="4" customFormat="1" x14ac:dyDescent="0.25">
      <c r="A86" s="15">
        <f t="shared" si="86"/>
        <v>35</v>
      </c>
      <c r="B86" s="16" t="s">
        <v>178</v>
      </c>
      <c r="C86" s="41"/>
      <c r="D86" s="35" t="s">
        <v>179</v>
      </c>
      <c r="E86" s="35">
        <v>0</v>
      </c>
      <c r="F86" s="17">
        <v>2021</v>
      </c>
      <c r="G86" s="17">
        <v>2021</v>
      </c>
      <c r="H86" s="35"/>
      <c r="I86" s="35">
        <v>0</v>
      </c>
      <c r="J86" s="35"/>
      <c r="K86" s="35"/>
      <c r="L86" s="35">
        <v>7.3070437999999998</v>
      </c>
      <c r="M86" s="35">
        <v>7.3070437999999998</v>
      </c>
      <c r="N86" s="35">
        <v>0</v>
      </c>
      <c r="O86" s="35"/>
      <c r="P86" s="35"/>
      <c r="Q86" s="35">
        <f t="shared" si="81"/>
        <v>0</v>
      </c>
      <c r="R86" s="35"/>
      <c r="S86" s="35"/>
      <c r="T86" s="35">
        <v>0</v>
      </c>
      <c r="U86" s="35"/>
      <c r="V86" s="35"/>
      <c r="W86" s="35">
        <f t="shared" si="82"/>
        <v>0</v>
      </c>
      <c r="X86" s="35"/>
      <c r="Y86" s="35"/>
      <c r="Z86" s="35">
        <v>0</v>
      </c>
      <c r="AA86" s="35"/>
      <c r="AB86" s="35"/>
      <c r="AC86" s="35">
        <f t="shared" si="83"/>
        <v>0</v>
      </c>
      <c r="AD86" s="35"/>
      <c r="AE86" s="35"/>
      <c r="AF86" s="35">
        <v>0</v>
      </c>
      <c r="AG86" s="35"/>
      <c r="AH86" s="35"/>
      <c r="AI86" s="35">
        <f t="shared" si="84"/>
        <v>0</v>
      </c>
      <c r="AJ86" s="35"/>
      <c r="AK86" s="35"/>
      <c r="AL86" s="35">
        <v>0</v>
      </c>
      <c r="AM86" s="35"/>
      <c r="AN86" s="35"/>
      <c r="AO86" s="35">
        <f t="shared" si="85"/>
        <v>0</v>
      </c>
      <c r="AP86" s="35"/>
      <c r="AQ86" s="35"/>
      <c r="AR86" s="35">
        <f t="shared" si="69"/>
        <v>0</v>
      </c>
      <c r="AS86" s="35">
        <f t="shared" si="70"/>
        <v>0</v>
      </c>
      <c r="AT86" s="35">
        <f t="shared" si="71"/>
        <v>0</v>
      </c>
      <c r="AU86" s="35">
        <f t="shared" si="72"/>
        <v>0</v>
      </c>
      <c r="AV86" s="35">
        <f t="shared" si="73"/>
        <v>0</v>
      </c>
      <c r="AW86" s="35">
        <f t="shared" si="74"/>
        <v>0</v>
      </c>
    </row>
    <row r="87" spans="1:49" s="4" customFormat="1" ht="31.5" x14ac:dyDescent="0.25">
      <c r="A87" s="15">
        <f t="shared" si="86"/>
        <v>36</v>
      </c>
      <c r="B87" s="16" t="s">
        <v>180</v>
      </c>
      <c r="C87" s="41"/>
      <c r="D87" s="35" t="s">
        <v>181</v>
      </c>
      <c r="E87" s="35">
        <v>0</v>
      </c>
      <c r="F87" s="17">
        <v>2021</v>
      </c>
      <c r="G87" s="17">
        <v>2021</v>
      </c>
      <c r="H87" s="35"/>
      <c r="I87" s="35">
        <v>0</v>
      </c>
      <c r="J87" s="35"/>
      <c r="K87" s="35"/>
      <c r="L87" s="35">
        <v>21.386555999999995</v>
      </c>
      <c r="M87" s="35">
        <v>21.386555999999995</v>
      </c>
      <c r="N87" s="35">
        <v>0</v>
      </c>
      <c r="O87" s="35"/>
      <c r="P87" s="35"/>
      <c r="Q87" s="35">
        <f t="shared" si="81"/>
        <v>0</v>
      </c>
      <c r="R87" s="35"/>
      <c r="S87" s="35"/>
      <c r="T87" s="35">
        <v>0</v>
      </c>
      <c r="U87" s="35"/>
      <c r="V87" s="35"/>
      <c r="W87" s="35">
        <f t="shared" si="82"/>
        <v>0</v>
      </c>
      <c r="X87" s="35"/>
      <c r="Y87" s="35"/>
      <c r="Z87" s="35">
        <v>0</v>
      </c>
      <c r="AA87" s="35"/>
      <c r="AB87" s="35"/>
      <c r="AC87" s="35">
        <f t="shared" si="83"/>
        <v>0</v>
      </c>
      <c r="AD87" s="35"/>
      <c r="AE87" s="35"/>
      <c r="AF87" s="35">
        <v>0</v>
      </c>
      <c r="AG87" s="35"/>
      <c r="AH87" s="35"/>
      <c r="AI87" s="35">
        <f t="shared" si="84"/>
        <v>0</v>
      </c>
      <c r="AJ87" s="35"/>
      <c r="AK87" s="35"/>
      <c r="AL87" s="35">
        <v>0</v>
      </c>
      <c r="AM87" s="35"/>
      <c r="AN87" s="35"/>
      <c r="AO87" s="35">
        <f t="shared" si="85"/>
        <v>0</v>
      </c>
      <c r="AP87" s="35"/>
      <c r="AQ87" s="35"/>
      <c r="AR87" s="35">
        <f t="shared" si="69"/>
        <v>0</v>
      </c>
      <c r="AS87" s="35">
        <f t="shared" si="70"/>
        <v>0</v>
      </c>
      <c r="AT87" s="35">
        <f t="shared" si="71"/>
        <v>0</v>
      </c>
      <c r="AU87" s="35">
        <f t="shared" si="72"/>
        <v>0</v>
      </c>
      <c r="AV87" s="35">
        <f t="shared" si="73"/>
        <v>0</v>
      </c>
      <c r="AW87" s="35">
        <f t="shared" si="74"/>
        <v>0</v>
      </c>
    </row>
    <row r="88" spans="1:49" s="4" customFormat="1" ht="31.5" x14ac:dyDescent="0.25">
      <c r="A88" s="15">
        <f t="shared" si="86"/>
        <v>37</v>
      </c>
      <c r="B88" s="16" t="s">
        <v>182</v>
      </c>
      <c r="C88" s="41"/>
      <c r="D88" s="35" t="s">
        <v>183</v>
      </c>
      <c r="E88" s="35">
        <v>0</v>
      </c>
      <c r="F88" s="17">
        <v>2021</v>
      </c>
      <c r="G88" s="17">
        <v>2021</v>
      </c>
      <c r="H88" s="35"/>
      <c r="I88" s="35">
        <v>0</v>
      </c>
      <c r="J88" s="35"/>
      <c r="K88" s="35"/>
      <c r="L88" s="35">
        <v>0.34394639999999999</v>
      </c>
      <c r="M88" s="35">
        <v>0.34394639999999999</v>
      </c>
      <c r="N88" s="35">
        <v>0</v>
      </c>
      <c r="O88" s="35"/>
      <c r="P88" s="35"/>
      <c r="Q88" s="35">
        <f t="shared" si="81"/>
        <v>0</v>
      </c>
      <c r="R88" s="35"/>
      <c r="S88" s="35"/>
      <c r="T88" s="35">
        <v>0</v>
      </c>
      <c r="U88" s="35"/>
      <c r="V88" s="35"/>
      <c r="W88" s="35">
        <f t="shared" si="82"/>
        <v>0</v>
      </c>
      <c r="X88" s="35"/>
      <c r="Y88" s="35"/>
      <c r="Z88" s="35">
        <v>0</v>
      </c>
      <c r="AA88" s="35"/>
      <c r="AB88" s="35"/>
      <c r="AC88" s="35">
        <f t="shared" si="83"/>
        <v>0</v>
      </c>
      <c r="AD88" s="35"/>
      <c r="AE88" s="35"/>
      <c r="AF88" s="35">
        <v>0</v>
      </c>
      <c r="AG88" s="35"/>
      <c r="AH88" s="35"/>
      <c r="AI88" s="35">
        <f t="shared" si="84"/>
        <v>0</v>
      </c>
      <c r="AJ88" s="35"/>
      <c r="AK88" s="35"/>
      <c r="AL88" s="35">
        <v>0</v>
      </c>
      <c r="AM88" s="35"/>
      <c r="AN88" s="35"/>
      <c r="AO88" s="35">
        <f t="shared" si="85"/>
        <v>0</v>
      </c>
      <c r="AP88" s="35"/>
      <c r="AQ88" s="35"/>
      <c r="AR88" s="35">
        <f t="shared" si="69"/>
        <v>0</v>
      </c>
      <c r="AS88" s="35">
        <f t="shared" si="70"/>
        <v>0</v>
      </c>
      <c r="AT88" s="35">
        <f t="shared" si="71"/>
        <v>0</v>
      </c>
      <c r="AU88" s="35">
        <f t="shared" si="72"/>
        <v>0</v>
      </c>
      <c r="AV88" s="35">
        <f t="shared" si="73"/>
        <v>0</v>
      </c>
      <c r="AW88" s="35">
        <f t="shared" si="74"/>
        <v>0</v>
      </c>
    </row>
    <row r="89" spans="1:49" s="4" customFormat="1" x14ac:dyDescent="0.25">
      <c r="A89" s="15">
        <f t="shared" ref="A89:A96" si="87">A88+1</f>
        <v>38</v>
      </c>
      <c r="B89" s="16" t="s">
        <v>184</v>
      </c>
      <c r="C89" s="41"/>
      <c r="D89" s="35" t="s">
        <v>185</v>
      </c>
      <c r="E89" s="35">
        <v>0</v>
      </c>
      <c r="F89" s="17">
        <v>2021</v>
      </c>
      <c r="G89" s="17">
        <v>2021</v>
      </c>
      <c r="H89" s="35"/>
      <c r="I89" s="35">
        <v>0</v>
      </c>
      <c r="J89" s="35"/>
      <c r="K89" s="35"/>
      <c r="L89" s="35">
        <v>9.1469115999999993</v>
      </c>
      <c r="M89" s="35">
        <v>9.1469115999999993</v>
      </c>
      <c r="N89" s="35">
        <v>0</v>
      </c>
      <c r="O89" s="35"/>
      <c r="P89" s="35"/>
      <c r="Q89" s="35">
        <f t="shared" ref="Q89:Q96" si="88">N89</f>
        <v>0</v>
      </c>
      <c r="R89" s="35"/>
      <c r="S89" s="35"/>
      <c r="T89" s="35">
        <v>0</v>
      </c>
      <c r="U89" s="35"/>
      <c r="V89" s="35"/>
      <c r="W89" s="35">
        <f t="shared" ref="W89:W96" si="89">T89</f>
        <v>0</v>
      </c>
      <c r="X89" s="35"/>
      <c r="Y89" s="35"/>
      <c r="Z89" s="35">
        <v>0</v>
      </c>
      <c r="AA89" s="35"/>
      <c r="AB89" s="35"/>
      <c r="AC89" s="35">
        <f t="shared" ref="AC89:AC96" si="90">Z89</f>
        <v>0</v>
      </c>
      <c r="AD89" s="35"/>
      <c r="AE89" s="35"/>
      <c r="AF89" s="35">
        <v>0</v>
      </c>
      <c r="AG89" s="35"/>
      <c r="AH89" s="35"/>
      <c r="AI89" s="35">
        <f t="shared" ref="AI89:AI96" si="91">AF89</f>
        <v>0</v>
      </c>
      <c r="AJ89" s="35"/>
      <c r="AK89" s="35"/>
      <c r="AL89" s="35">
        <v>0</v>
      </c>
      <c r="AM89" s="35"/>
      <c r="AN89" s="35"/>
      <c r="AO89" s="35">
        <f t="shared" ref="AO89:AO96" si="92">AL89</f>
        <v>0</v>
      </c>
      <c r="AP89" s="35"/>
      <c r="AQ89" s="35"/>
      <c r="AR89" s="35">
        <f t="shared" si="69"/>
        <v>0</v>
      </c>
      <c r="AS89" s="35">
        <f t="shared" si="70"/>
        <v>0</v>
      </c>
      <c r="AT89" s="35">
        <f t="shared" si="71"/>
        <v>0</v>
      </c>
      <c r="AU89" s="35">
        <f t="shared" si="72"/>
        <v>0</v>
      </c>
      <c r="AV89" s="35">
        <f t="shared" si="73"/>
        <v>0</v>
      </c>
      <c r="AW89" s="35">
        <f t="shared" si="74"/>
        <v>0</v>
      </c>
    </row>
    <row r="90" spans="1:49" s="4" customFormat="1" ht="31.5" x14ac:dyDescent="0.25">
      <c r="A90" s="15">
        <f t="shared" si="87"/>
        <v>39</v>
      </c>
      <c r="B90" s="16" t="s">
        <v>186</v>
      </c>
      <c r="C90" s="41"/>
      <c r="D90" s="35" t="s">
        <v>187</v>
      </c>
      <c r="E90" s="35">
        <v>0</v>
      </c>
      <c r="F90" s="17">
        <v>2021</v>
      </c>
      <c r="G90" s="17">
        <v>2021</v>
      </c>
      <c r="H90" s="35"/>
      <c r="I90" s="35">
        <v>0</v>
      </c>
      <c r="J90" s="35"/>
      <c r="K90" s="35"/>
      <c r="L90" s="35">
        <v>1.8123501999999998</v>
      </c>
      <c r="M90" s="35">
        <v>1.8123501999999998</v>
      </c>
      <c r="N90" s="35">
        <v>0</v>
      </c>
      <c r="O90" s="35"/>
      <c r="P90" s="35"/>
      <c r="Q90" s="35">
        <f t="shared" si="88"/>
        <v>0</v>
      </c>
      <c r="R90" s="35"/>
      <c r="S90" s="35"/>
      <c r="T90" s="35">
        <v>0</v>
      </c>
      <c r="U90" s="35"/>
      <c r="V90" s="35"/>
      <c r="W90" s="35">
        <f t="shared" si="89"/>
        <v>0</v>
      </c>
      <c r="X90" s="35"/>
      <c r="Y90" s="35"/>
      <c r="Z90" s="35">
        <v>0</v>
      </c>
      <c r="AA90" s="35"/>
      <c r="AB90" s="35"/>
      <c r="AC90" s="35">
        <f t="shared" si="90"/>
        <v>0</v>
      </c>
      <c r="AD90" s="35"/>
      <c r="AE90" s="35"/>
      <c r="AF90" s="35">
        <v>0</v>
      </c>
      <c r="AG90" s="35"/>
      <c r="AH90" s="35"/>
      <c r="AI90" s="35">
        <f t="shared" si="91"/>
        <v>0</v>
      </c>
      <c r="AJ90" s="35"/>
      <c r="AK90" s="35"/>
      <c r="AL90" s="35">
        <v>0</v>
      </c>
      <c r="AM90" s="35"/>
      <c r="AN90" s="35"/>
      <c r="AO90" s="35">
        <f t="shared" si="92"/>
        <v>0</v>
      </c>
      <c r="AP90" s="35"/>
      <c r="AQ90" s="35"/>
      <c r="AR90" s="35">
        <f t="shared" si="69"/>
        <v>0</v>
      </c>
      <c r="AS90" s="35">
        <f t="shared" si="70"/>
        <v>0</v>
      </c>
      <c r="AT90" s="35">
        <f t="shared" si="71"/>
        <v>0</v>
      </c>
      <c r="AU90" s="35">
        <f t="shared" si="72"/>
        <v>0</v>
      </c>
      <c r="AV90" s="35">
        <f t="shared" si="73"/>
        <v>0</v>
      </c>
      <c r="AW90" s="35">
        <f t="shared" si="74"/>
        <v>0</v>
      </c>
    </row>
    <row r="91" spans="1:49" s="4" customFormat="1" x14ac:dyDescent="0.25">
      <c r="A91" s="15">
        <f t="shared" si="87"/>
        <v>40</v>
      </c>
      <c r="B91" s="16" t="s">
        <v>188</v>
      </c>
      <c r="C91" s="41"/>
      <c r="D91" s="35" t="s">
        <v>189</v>
      </c>
      <c r="E91" s="35">
        <v>0</v>
      </c>
      <c r="F91" s="17">
        <v>2021</v>
      </c>
      <c r="G91" s="17">
        <v>2021</v>
      </c>
      <c r="H91" s="35"/>
      <c r="I91" s="35">
        <v>0</v>
      </c>
      <c r="J91" s="35"/>
      <c r="K91" s="35"/>
      <c r="L91" s="35">
        <v>6.7571165999999998</v>
      </c>
      <c r="M91" s="35">
        <v>6.7571165999999998</v>
      </c>
      <c r="N91" s="35">
        <v>0</v>
      </c>
      <c r="O91" s="35"/>
      <c r="P91" s="35"/>
      <c r="Q91" s="35">
        <f t="shared" si="88"/>
        <v>0</v>
      </c>
      <c r="R91" s="35"/>
      <c r="S91" s="35"/>
      <c r="T91" s="35">
        <v>0</v>
      </c>
      <c r="U91" s="35"/>
      <c r="V91" s="35"/>
      <c r="W91" s="35">
        <f t="shared" si="89"/>
        <v>0</v>
      </c>
      <c r="X91" s="35"/>
      <c r="Y91" s="35"/>
      <c r="Z91" s="35">
        <v>0</v>
      </c>
      <c r="AA91" s="35"/>
      <c r="AB91" s="35"/>
      <c r="AC91" s="35">
        <f t="shared" si="90"/>
        <v>0</v>
      </c>
      <c r="AD91" s="35"/>
      <c r="AE91" s="35"/>
      <c r="AF91" s="35">
        <v>0</v>
      </c>
      <c r="AG91" s="35"/>
      <c r="AH91" s="35"/>
      <c r="AI91" s="35">
        <f t="shared" si="91"/>
        <v>0</v>
      </c>
      <c r="AJ91" s="35"/>
      <c r="AK91" s="35"/>
      <c r="AL91" s="35">
        <v>0</v>
      </c>
      <c r="AM91" s="35"/>
      <c r="AN91" s="35"/>
      <c r="AO91" s="35">
        <f t="shared" si="92"/>
        <v>0</v>
      </c>
      <c r="AP91" s="35"/>
      <c r="AQ91" s="35"/>
      <c r="AR91" s="35">
        <f t="shared" si="69"/>
        <v>0</v>
      </c>
      <c r="AS91" s="35">
        <f t="shared" si="70"/>
        <v>0</v>
      </c>
      <c r="AT91" s="35">
        <f t="shared" si="71"/>
        <v>0</v>
      </c>
      <c r="AU91" s="35">
        <f t="shared" si="72"/>
        <v>0</v>
      </c>
      <c r="AV91" s="35">
        <f t="shared" si="73"/>
        <v>0</v>
      </c>
      <c r="AW91" s="35">
        <f t="shared" si="74"/>
        <v>0</v>
      </c>
    </row>
    <row r="92" spans="1:49" s="4" customFormat="1" ht="31.5" x14ac:dyDescent="0.25">
      <c r="A92" s="15">
        <f t="shared" si="87"/>
        <v>41</v>
      </c>
      <c r="B92" s="16" t="s">
        <v>190</v>
      </c>
      <c r="C92" s="41"/>
      <c r="D92" s="35" t="s">
        <v>191</v>
      </c>
      <c r="E92" s="35">
        <v>0</v>
      </c>
      <c r="F92" s="17">
        <v>2021</v>
      </c>
      <c r="G92" s="17">
        <v>2021</v>
      </c>
      <c r="H92" s="35"/>
      <c r="I92" s="35">
        <v>0</v>
      </c>
      <c r="J92" s="35"/>
      <c r="K92" s="35"/>
      <c r="L92" s="35">
        <v>11.7429588</v>
      </c>
      <c r="M92" s="35">
        <v>11.7429588</v>
      </c>
      <c r="N92" s="35">
        <v>0</v>
      </c>
      <c r="O92" s="35"/>
      <c r="P92" s="35"/>
      <c r="Q92" s="35">
        <f t="shared" si="88"/>
        <v>0</v>
      </c>
      <c r="R92" s="35"/>
      <c r="S92" s="35"/>
      <c r="T92" s="35">
        <v>0</v>
      </c>
      <c r="U92" s="35"/>
      <c r="V92" s="35"/>
      <c r="W92" s="35">
        <f t="shared" si="89"/>
        <v>0</v>
      </c>
      <c r="X92" s="35"/>
      <c r="Y92" s="35"/>
      <c r="Z92" s="35">
        <v>0</v>
      </c>
      <c r="AA92" s="35"/>
      <c r="AB92" s="35"/>
      <c r="AC92" s="35">
        <f t="shared" si="90"/>
        <v>0</v>
      </c>
      <c r="AD92" s="35"/>
      <c r="AE92" s="35"/>
      <c r="AF92" s="35">
        <v>0</v>
      </c>
      <c r="AG92" s="35"/>
      <c r="AH92" s="35"/>
      <c r="AI92" s="35">
        <f t="shared" si="91"/>
        <v>0</v>
      </c>
      <c r="AJ92" s="35"/>
      <c r="AK92" s="35"/>
      <c r="AL92" s="35">
        <v>0</v>
      </c>
      <c r="AM92" s="35"/>
      <c r="AN92" s="35"/>
      <c r="AO92" s="35">
        <f t="shared" si="92"/>
        <v>0</v>
      </c>
      <c r="AP92" s="35"/>
      <c r="AQ92" s="35"/>
      <c r="AR92" s="35">
        <f t="shared" si="69"/>
        <v>0</v>
      </c>
      <c r="AS92" s="35">
        <f t="shared" si="70"/>
        <v>0</v>
      </c>
      <c r="AT92" s="35">
        <f t="shared" si="71"/>
        <v>0</v>
      </c>
      <c r="AU92" s="35">
        <f t="shared" si="72"/>
        <v>0</v>
      </c>
      <c r="AV92" s="35">
        <f t="shared" si="73"/>
        <v>0</v>
      </c>
      <c r="AW92" s="35">
        <f t="shared" si="74"/>
        <v>0</v>
      </c>
    </row>
    <row r="93" spans="1:49" s="4" customFormat="1" ht="31.5" x14ac:dyDescent="0.25">
      <c r="A93" s="15">
        <f t="shared" si="87"/>
        <v>42</v>
      </c>
      <c r="B93" s="16" t="s">
        <v>192</v>
      </c>
      <c r="C93" s="41"/>
      <c r="D93" s="35" t="s">
        <v>193</v>
      </c>
      <c r="E93" s="35">
        <v>0</v>
      </c>
      <c r="F93" s="17">
        <v>2021</v>
      </c>
      <c r="G93" s="17">
        <v>2021</v>
      </c>
      <c r="H93" s="35"/>
      <c r="I93" s="35">
        <v>0</v>
      </c>
      <c r="J93" s="35"/>
      <c r="K93" s="35"/>
      <c r="L93" s="35">
        <v>7.4103409999999998</v>
      </c>
      <c r="M93" s="35">
        <v>7.4103409999999998</v>
      </c>
      <c r="N93" s="35">
        <v>0</v>
      </c>
      <c r="O93" s="35"/>
      <c r="P93" s="35"/>
      <c r="Q93" s="35">
        <f t="shared" si="88"/>
        <v>0</v>
      </c>
      <c r="R93" s="35"/>
      <c r="S93" s="35"/>
      <c r="T93" s="35">
        <v>0</v>
      </c>
      <c r="U93" s="35"/>
      <c r="V93" s="35"/>
      <c r="W93" s="35">
        <f t="shared" si="89"/>
        <v>0</v>
      </c>
      <c r="X93" s="35"/>
      <c r="Y93" s="35"/>
      <c r="Z93" s="35">
        <v>0</v>
      </c>
      <c r="AA93" s="35"/>
      <c r="AB93" s="35"/>
      <c r="AC93" s="35">
        <f t="shared" si="90"/>
        <v>0</v>
      </c>
      <c r="AD93" s="35"/>
      <c r="AE93" s="35"/>
      <c r="AF93" s="35">
        <v>0</v>
      </c>
      <c r="AG93" s="35"/>
      <c r="AH93" s="35"/>
      <c r="AI93" s="35">
        <f t="shared" si="91"/>
        <v>0</v>
      </c>
      <c r="AJ93" s="35"/>
      <c r="AK93" s="35"/>
      <c r="AL93" s="35">
        <v>0</v>
      </c>
      <c r="AM93" s="35"/>
      <c r="AN93" s="35"/>
      <c r="AO93" s="35">
        <f t="shared" si="92"/>
        <v>0</v>
      </c>
      <c r="AP93" s="35"/>
      <c r="AQ93" s="35"/>
      <c r="AR93" s="35">
        <f t="shared" si="69"/>
        <v>0</v>
      </c>
      <c r="AS93" s="35">
        <f t="shared" si="70"/>
        <v>0</v>
      </c>
      <c r="AT93" s="35">
        <f t="shared" si="71"/>
        <v>0</v>
      </c>
      <c r="AU93" s="35">
        <f t="shared" si="72"/>
        <v>0</v>
      </c>
      <c r="AV93" s="35">
        <f t="shared" si="73"/>
        <v>0</v>
      </c>
      <c r="AW93" s="35">
        <f t="shared" si="74"/>
        <v>0</v>
      </c>
    </row>
    <row r="94" spans="1:49" s="4" customFormat="1" ht="31.5" x14ac:dyDescent="0.25">
      <c r="A94" s="15">
        <f t="shared" si="87"/>
        <v>43</v>
      </c>
      <c r="B94" s="16" t="s">
        <v>194</v>
      </c>
      <c r="C94" s="41"/>
      <c r="D94" s="35" t="s">
        <v>195</v>
      </c>
      <c r="E94" s="35">
        <v>0</v>
      </c>
      <c r="F94" s="17">
        <v>2021</v>
      </c>
      <c r="G94" s="17">
        <v>2021</v>
      </c>
      <c r="H94" s="35"/>
      <c r="I94" s="35">
        <v>0</v>
      </c>
      <c r="J94" s="35"/>
      <c r="K94" s="35"/>
      <c r="L94" s="35">
        <v>9.3015859999999986</v>
      </c>
      <c r="M94" s="35">
        <v>9.3015859999999986</v>
      </c>
      <c r="N94" s="35">
        <v>0</v>
      </c>
      <c r="O94" s="35"/>
      <c r="P94" s="35"/>
      <c r="Q94" s="35">
        <f t="shared" si="88"/>
        <v>0</v>
      </c>
      <c r="R94" s="35"/>
      <c r="S94" s="35"/>
      <c r="T94" s="35">
        <v>0</v>
      </c>
      <c r="U94" s="35"/>
      <c r="V94" s="35"/>
      <c r="W94" s="35">
        <f t="shared" si="89"/>
        <v>0</v>
      </c>
      <c r="X94" s="35"/>
      <c r="Y94" s="35"/>
      <c r="Z94" s="35">
        <v>0</v>
      </c>
      <c r="AA94" s="35"/>
      <c r="AB94" s="35"/>
      <c r="AC94" s="35">
        <f t="shared" si="90"/>
        <v>0</v>
      </c>
      <c r="AD94" s="35"/>
      <c r="AE94" s="35"/>
      <c r="AF94" s="35">
        <v>0</v>
      </c>
      <c r="AG94" s="35"/>
      <c r="AH94" s="35"/>
      <c r="AI94" s="35">
        <f t="shared" si="91"/>
        <v>0</v>
      </c>
      <c r="AJ94" s="35"/>
      <c r="AK94" s="35"/>
      <c r="AL94" s="35">
        <v>0</v>
      </c>
      <c r="AM94" s="35"/>
      <c r="AN94" s="35"/>
      <c r="AO94" s="35">
        <f t="shared" si="92"/>
        <v>0</v>
      </c>
      <c r="AP94" s="35"/>
      <c r="AQ94" s="35"/>
      <c r="AR94" s="35">
        <f t="shared" si="69"/>
        <v>0</v>
      </c>
      <c r="AS94" s="35">
        <f t="shared" si="70"/>
        <v>0</v>
      </c>
      <c r="AT94" s="35">
        <f t="shared" si="71"/>
        <v>0</v>
      </c>
      <c r="AU94" s="35">
        <f t="shared" si="72"/>
        <v>0</v>
      </c>
      <c r="AV94" s="35">
        <f t="shared" si="73"/>
        <v>0</v>
      </c>
      <c r="AW94" s="35">
        <f t="shared" si="74"/>
        <v>0</v>
      </c>
    </row>
    <row r="95" spans="1:49" s="4" customFormat="1" ht="47.25" x14ac:dyDescent="0.25">
      <c r="A95" s="15">
        <f t="shared" si="87"/>
        <v>44</v>
      </c>
      <c r="B95" s="16" t="s">
        <v>196</v>
      </c>
      <c r="C95" s="41"/>
      <c r="D95" s="35" t="s">
        <v>197</v>
      </c>
      <c r="E95" s="35">
        <v>0</v>
      </c>
      <c r="F95" s="17">
        <v>2021</v>
      </c>
      <c r="G95" s="17">
        <v>2021</v>
      </c>
      <c r="H95" s="35"/>
      <c r="I95" s="35">
        <v>0</v>
      </c>
      <c r="J95" s="35"/>
      <c r="K95" s="35"/>
      <c r="L95" s="35">
        <v>11.0897934</v>
      </c>
      <c r="M95" s="35">
        <v>11.0897934</v>
      </c>
      <c r="N95" s="35">
        <v>0</v>
      </c>
      <c r="O95" s="35"/>
      <c r="P95" s="35"/>
      <c r="Q95" s="35">
        <f t="shared" si="88"/>
        <v>0</v>
      </c>
      <c r="R95" s="35"/>
      <c r="S95" s="35"/>
      <c r="T95" s="35">
        <v>0</v>
      </c>
      <c r="U95" s="35"/>
      <c r="V95" s="35"/>
      <c r="W95" s="35">
        <f t="shared" si="89"/>
        <v>0</v>
      </c>
      <c r="X95" s="35"/>
      <c r="Y95" s="35"/>
      <c r="Z95" s="35">
        <v>0</v>
      </c>
      <c r="AA95" s="35"/>
      <c r="AB95" s="35"/>
      <c r="AC95" s="35">
        <f t="shared" si="90"/>
        <v>0</v>
      </c>
      <c r="AD95" s="35"/>
      <c r="AE95" s="35"/>
      <c r="AF95" s="35">
        <v>0</v>
      </c>
      <c r="AG95" s="35"/>
      <c r="AH95" s="35"/>
      <c r="AI95" s="35">
        <f t="shared" si="91"/>
        <v>0</v>
      </c>
      <c r="AJ95" s="35"/>
      <c r="AK95" s="35"/>
      <c r="AL95" s="35">
        <v>0</v>
      </c>
      <c r="AM95" s="35"/>
      <c r="AN95" s="35"/>
      <c r="AO95" s="35">
        <f t="shared" si="92"/>
        <v>0</v>
      </c>
      <c r="AP95" s="35"/>
      <c r="AQ95" s="35"/>
      <c r="AR95" s="35">
        <f t="shared" si="69"/>
        <v>0</v>
      </c>
      <c r="AS95" s="35">
        <f t="shared" si="70"/>
        <v>0</v>
      </c>
      <c r="AT95" s="35">
        <f t="shared" si="71"/>
        <v>0</v>
      </c>
      <c r="AU95" s="35">
        <f t="shared" si="72"/>
        <v>0</v>
      </c>
      <c r="AV95" s="35">
        <f t="shared" si="73"/>
        <v>0</v>
      </c>
      <c r="AW95" s="35">
        <f t="shared" si="74"/>
        <v>0</v>
      </c>
    </row>
    <row r="96" spans="1:49" s="4" customFormat="1" ht="31.5" x14ac:dyDescent="0.25">
      <c r="A96" s="15">
        <f t="shared" si="87"/>
        <v>45</v>
      </c>
      <c r="B96" s="16" t="s">
        <v>198</v>
      </c>
      <c r="C96" s="41"/>
      <c r="D96" s="35" t="s">
        <v>199</v>
      </c>
      <c r="E96" s="35">
        <v>0</v>
      </c>
      <c r="F96" s="17">
        <v>2021</v>
      </c>
      <c r="G96" s="17">
        <v>2021</v>
      </c>
      <c r="H96" s="35"/>
      <c r="I96" s="35">
        <v>0</v>
      </c>
      <c r="J96" s="35"/>
      <c r="K96" s="35"/>
      <c r="L96" s="35">
        <v>2.5788782000000001</v>
      </c>
      <c r="M96" s="35">
        <v>2.5788782000000001</v>
      </c>
      <c r="N96" s="35">
        <v>0</v>
      </c>
      <c r="O96" s="35"/>
      <c r="P96" s="35"/>
      <c r="Q96" s="35">
        <f t="shared" si="88"/>
        <v>0</v>
      </c>
      <c r="R96" s="35"/>
      <c r="S96" s="35"/>
      <c r="T96" s="35">
        <v>0</v>
      </c>
      <c r="U96" s="35"/>
      <c r="V96" s="35"/>
      <c r="W96" s="35">
        <f t="shared" si="89"/>
        <v>0</v>
      </c>
      <c r="X96" s="35"/>
      <c r="Y96" s="35"/>
      <c r="Z96" s="35">
        <v>0</v>
      </c>
      <c r="AA96" s="35"/>
      <c r="AB96" s="35"/>
      <c r="AC96" s="35">
        <f t="shared" si="90"/>
        <v>0</v>
      </c>
      <c r="AD96" s="35"/>
      <c r="AE96" s="35"/>
      <c r="AF96" s="35">
        <v>0</v>
      </c>
      <c r="AG96" s="35"/>
      <c r="AH96" s="35"/>
      <c r="AI96" s="35">
        <f t="shared" si="91"/>
        <v>0</v>
      </c>
      <c r="AJ96" s="35"/>
      <c r="AK96" s="35"/>
      <c r="AL96" s="35">
        <v>0</v>
      </c>
      <c r="AM96" s="35"/>
      <c r="AN96" s="35"/>
      <c r="AO96" s="35">
        <f t="shared" si="92"/>
        <v>0</v>
      </c>
      <c r="AP96" s="35"/>
      <c r="AQ96" s="35"/>
      <c r="AR96" s="35">
        <f t="shared" si="69"/>
        <v>0</v>
      </c>
      <c r="AS96" s="35">
        <f t="shared" si="70"/>
        <v>0</v>
      </c>
      <c r="AT96" s="35">
        <f t="shared" si="71"/>
        <v>0</v>
      </c>
      <c r="AU96" s="35">
        <f t="shared" si="72"/>
        <v>0</v>
      </c>
      <c r="AV96" s="35">
        <f t="shared" si="73"/>
        <v>0</v>
      </c>
      <c r="AW96" s="35">
        <f t="shared" si="74"/>
        <v>0</v>
      </c>
    </row>
    <row r="97" spans="1:49" s="4" customFormat="1" x14ac:dyDescent="0.25">
      <c r="A97" s="15">
        <f t="shared" ref="A97" si="93">A96+1</f>
        <v>46</v>
      </c>
      <c r="B97" s="16" t="s">
        <v>200</v>
      </c>
      <c r="C97" s="41"/>
      <c r="D97" s="35" t="s">
        <v>201</v>
      </c>
      <c r="E97" s="35" t="s">
        <v>111</v>
      </c>
      <c r="F97" s="17">
        <v>2015</v>
      </c>
      <c r="G97" s="17">
        <v>2017</v>
      </c>
      <c r="H97" s="35"/>
      <c r="I97" s="35">
        <v>0</v>
      </c>
      <c r="J97" s="35"/>
      <c r="K97" s="35"/>
      <c r="L97" s="35">
        <v>7.6152479999999995E-2</v>
      </c>
      <c r="M97" s="35">
        <v>7.3596706200000001E-2</v>
      </c>
      <c r="N97" s="35">
        <v>0</v>
      </c>
      <c r="O97" s="35"/>
      <c r="P97" s="35"/>
      <c r="Q97" s="35">
        <f t="shared" ref="Q97" si="94">N97</f>
        <v>0</v>
      </c>
      <c r="R97" s="35"/>
      <c r="S97" s="35"/>
      <c r="T97" s="35">
        <v>7.3596706200000001E-2</v>
      </c>
      <c r="U97" s="35"/>
      <c r="V97" s="35"/>
      <c r="W97" s="35">
        <f t="shared" ref="W97" si="95">T97</f>
        <v>7.3596706200000001E-2</v>
      </c>
      <c r="X97" s="35"/>
      <c r="Y97" s="35"/>
      <c r="Z97" s="35">
        <v>0</v>
      </c>
      <c r="AA97" s="35"/>
      <c r="AB97" s="35"/>
      <c r="AC97" s="35">
        <f t="shared" ref="AC97" si="96">Z97</f>
        <v>0</v>
      </c>
      <c r="AD97" s="35"/>
      <c r="AE97" s="35"/>
      <c r="AF97" s="35">
        <v>0</v>
      </c>
      <c r="AG97" s="35"/>
      <c r="AH97" s="35"/>
      <c r="AI97" s="35">
        <f t="shared" ref="AI97" si="97">AF97</f>
        <v>0</v>
      </c>
      <c r="AJ97" s="35"/>
      <c r="AK97" s="35"/>
      <c r="AL97" s="35">
        <v>0</v>
      </c>
      <c r="AM97" s="35"/>
      <c r="AN97" s="35"/>
      <c r="AO97" s="35">
        <f t="shared" ref="AO97" si="98">AL97</f>
        <v>0</v>
      </c>
      <c r="AP97" s="35"/>
      <c r="AQ97" s="35"/>
      <c r="AR97" s="35">
        <f t="shared" si="69"/>
        <v>7.3596706200000001E-2</v>
      </c>
      <c r="AS97" s="35">
        <f t="shared" si="70"/>
        <v>0</v>
      </c>
      <c r="AT97" s="35">
        <f t="shared" si="71"/>
        <v>0</v>
      </c>
      <c r="AU97" s="35">
        <f t="shared" si="72"/>
        <v>7.3596706200000001E-2</v>
      </c>
      <c r="AV97" s="35">
        <f t="shared" si="73"/>
        <v>0</v>
      </c>
      <c r="AW97" s="35">
        <f t="shared" si="74"/>
        <v>0</v>
      </c>
    </row>
    <row r="98" spans="1:49" s="4" customFormat="1" x14ac:dyDescent="0.25">
      <c r="A98" s="15">
        <f t="shared" ref="A98:A128" si="99">A97+1</f>
        <v>47</v>
      </c>
      <c r="B98" s="16" t="s">
        <v>202</v>
      </c>
      <c r="C98" s="41"/>
      <c r="D98" s="35" t="s">
        <v>203</v>
      </c>
      <c r="E98" s="35" t="s">
        <v>111</v>
      </c>
      <c r="F98" s="17">
        <v>2015</v>
      </c>
      <c r="G98" s="17">
        <v>2017</v>
      </c>
      <c r="H98" s="35"/>
      <c r="I98" s="35">
        <v>0</v>
      </c>
      <c r="J98" s="35"/>
      <c r="K98" s="35"/>
      <c r="L98" s="35">
        <v>0.38195538000000001</v>
      </c>
      <c r="M98" s="35">
        <v>0.36810453999999998</v>
      </c>
      <c r="N98" s="35">
        <v>0</v>
      </c>
      <c r="O98" s="35"/>
      <c r="P98" s="35"/>
      <c r="Q98" s="35">
        <f t="shared" ref="Q98:Q125" si="100">N98</f>
        <v>0</v>
      </c>
      <c r="R98" s="35"/>
      <c r="S98" s="35"/>
      <c r="T98" s="35">
        <v>0.36810453999999998</v>
      </c>
      <c r="U98" s="35"/>
      <c r="V98" s="35"/>
      <c r="W98" s="35">
        <f t="shared" ref="W98:W125" si="101">T98</f>
        <v>0.36810453999999998</v>
      </c>
      <c r="X98" s="35"/>
      <c r="Y98" s="35"/>
      <c r="Z98" s="35">
        <v>0</v>
      </c>
      <c r="AA98" s="35"/>
      <c r="AB98" s="35"/>
      <c r="AC98" s="35">
        <f t="shared" ref="AC98:AC125" si="102">Z98</f>
        <v>0</v>
      </c>
      <c r="AD98" s="35"/>
      <c r="AE98" s="35"/>
      <c r="AF98" s="35">
        <v>0</v>
      </c>
      <c r="AG98" s="35"/>
      <c r="AH98" s="35"/>
      <c r="AI98" s="35">
        <f t="shared" ref="AI98:AI125" si="103">AF98</f>
        <v>0</v>
      </c>
      <c r="AJ98" s="35"/>
      <c r="AK98" s="35"/>
      <c r="AL98" s="35">
        <v>0</v>
      </c>
      <c r="AM98" s="35"/>
      <c r="AN98" s="35"/>
      <c r="AO98" s="35">
        <f t="shared" ref="AO98:AO125" si="104">AL98</f>
        <v>0</v>
      </c>
      <c r="AP98" s="35"/>
      <c r="AQ98" s="35"/>
      <c r="AR98" s="35">
        <f t="shared" si="69"/>
        <v>0.36810453999999998</v>
      </c>
      <c r="AS98" s="35">
        <f t="shared" si="70"/>
        <v>0</v>
      </c>
      <c r="AT98" s="35">
        <f t="shared" si="71"/>
        <v>0</v>
      </c>
      <c r="AU98" s="35">
        <f t="shared" si="72"/>
        <v>0.36810453999999998</v>
      </c>
      <c r="AV98" s="35">
        <f t="shared" si="73"/>
        <v>0</v>
      </c>
      <c r="AW98" s="35">
        <f t="shared" si="74"/>
        <v>0</v>
      </c>
    </row>
    <row r="99" spans="1:49" s="4" customFormat="1" x14ac:dyDescent="0.25">
      <c r="A99" s="15">
        <f t="shared" si="99"/>
        <v>48</v>
      </c>
      <c r="B99" s="16" t="s">
        <v>204</v>
      </c>
      <c r="C99" s="41"/>
      <c r="D99" s="35" t="s">
        <v>205</v>
      </c>
      <c r="E99" s="35" t="s">
        <v>111</v>
      </c>
      <c r="F99" s="17">
        <v>2015</v>
      </c>
      <c r="G99" s="17">
        <v>2017</v>
      </c>
      <c r="H99" s="35"/>
      <c r="I99" s="35">
        <v>0</v>
      </c>
      <c r="J99" s="35"/>
      <c r="K99" s="35"/>
      <c r="L99" s="35">
        <v>0.48447023999999994</v>
      </c>
      <c r="M99" s="35">
        <v>0.46690269499999998</v>
      </c>
      <c r="N99" s="35">
        <v>0</v>
      </c>
      <c r="O99" s="35"/>
      <c r="P99" s="35"/>
      <c r="Q99" s="35">
        <f t="shared" si="100"/>
        <v>0</v>
      </c>
      <c r="R99" s="35"/>
      <c r="S99" s="35"/>
      <c r="T99" s="35">
        <v>0.46690269499999998</v>
      </c>
      <c r="U99" s="35"/>
      <c r="V99" s="35"/>
      <c r="W99" s="35">
        <f t="shared" si="101"/>
        <v>0.46690269499999998</v>
      </c>
      <c r="X99" s="35"/>
      <c r="Y99" s="35"/>
      <c r="Z99" s="35">
        <v>0</v>
      </c>
      <c r="AA99" s="35"/>
      <c r="AB99" s="35"/>
      <c r="AC99" s="35">
        <f t="shared" si="102"/>
        <v>0</v>
      </c>
      <c r="AD99" s="35"/>
      <c r="AE99" s="35"/>
      <c r="AF99" s="35">
        <v>0</v>
      </c>
      <c r="AG99" s="35"/>
      <c r="AH99" s="35"/>
      <c r="AI99" s="35">
        <f t="shared" si="103"/>
        <v>0</v>
      </c>
      <c r="AJ99" s="35"/>
      <c r="AK99" s="35"/>
      <c r="AL99" s="35">
        <v>0</v>
      </c>
      <c r="AM99" s="35"/>
      <c r="AN99" s="35"/>
      <c r="AO99" s="35">
        <f t="shared" si="104"/>
        <v>0</v>
      </c>
      <c r="AP99" s="35"/>
      <c r="AQ99" s="35"/>
      <c r="AR99" s="35">
        <f t="shared" si="69"/>
        <v>0.46690269499999998</v>
      </c>
      <c r="AS99" s="35">
        <f t="shared" si="70"/>
        <v>0</v>
      </c>
      <c r="AT99" s="35">
        <f t="shared" si="71"/>
        <v>0</v>
      </c>
      <c r="AU99" s="35">
        <f t="shared" si="72"/>
        <v>0.46690269499999998</v>
      </c>
      <c r="AV99" s="35">
        <f t="shared" si="73"/>
        <v>0</v>
      </c>
      <c r="AW99" s="35">
        <f t="shared" si="74"/>
        <v>0</v>
      </c>
    </row>
    <row r="100" spans="1:49" s="4" customFormat="1" x14ac:dyDescent="0.25">
      <c r="A100" s="15">
        <f t="shared" si="99"/>
        <v>49</v>
      </c>
      <c r="B100" s="16" t="s">
        <v>206</v>
      </c>
      <c r="C100" s="41"/>
      <c r="D100" s="35" t="s">
        <v>207</v>
      </c>
      <c r="E100" s="35" t="s">
        <v>111</v>
      </c>
      <c r="F100" s="17">
        <v>2015</v>
      </c>
      <c r="G100" s="17">
        <v>2017</v>
      </c>
      <c r="H100" s="35"/>
      <c r="I100" s="35">
        <v>0</v>
      </c>
      <c r="J100" s="35"/>
      <c r="K100" s="35"/>
      <c r="L100" s="35">
        <v>0.27265434</v>
      </c>
      <c r="M100" s="35">
        <v>0.26359091340000002</v>
      </c>
      <c r="N100" s="35">
        <v>0</v>
      </c>
      <c r="O100" s="35"/>
      <c r="P100" s="35"/>
      <c r="Q100" s="35">
        <f t="shared" si="100"/>
        <v>0</v>
      </c>
      <c r="R100" s="35"/>
      <c r="S100" s="35"/>
      <c r="T100" s="35">
        <v>0.26359091340000002</v>
      </c>
      <c r="U100" s="35"/>
      <c r="V100" s="35"/>
      <c r="W100" s="35">
        <f t="shared" si="101"/>
        <v>0.26359091340000002</v>
      </c>
      <c r="X100" s="35"/>
      <c r="Y100" s="35"/>
      <c r="Z100" s="35">
        <v>0</v>
      </c>
      <c r="AA100" s="35"/>
      <c r="AB100" s="35"/>
      <c r="AC100" s="35">
        <f t="shared" si="102"/>
        <v>0</v>
      </c>
      <c r="AD100" s="35"/>
      <c r="AE100" s="35"/>
      <c r="AF100" s="35">
        <v>0</v>
      </c>
      <c r="AG100" s="35"/>
      <c r="AH100" s="35"/>
      <c r="AI100" s="35">
        <f t="shared" si="103"/>
        <v>0</v>
      </c>
      <c r="AJ100" s="35"/>
      <c r="AK100" s="35"/>
      <c r="AL100" s="35">
        <v>0</v>
      </c>
      <c r="AM100" s="35"/>
      <c r="AN100" s="35"/>
      <c r="AO100" s="35">
        <f t="shared" si="104"/>
        <v>0</v>
      </c>
      <c r="AP100" s="35"/>
      <c r="AQ100" s="35"/>
      <c r="AR100" s="35">
        <f t="shared" si="69"/>
        <v>0.26359091340000002</v>
      </c>
      <c r="AS100" s="35">
        <f t="shared" si="70"/>
        <v>0</v>
      </c>
      <c r="AT100" s="35">
        <f t="shared" si="71"/>
        <v>0</v>
      </c>
      <c r="AU100" s="35">
        <f t="shared" si="72"/>
        <v>0.26359091340000002</v>
      </c>
      <c r="AV100" s="35">
        <f t="shared" si="73"/>
        <v>0</v>
      </c>
      <c r="AW100" s="35">
        <f t="shared" si="74"/>
        <v>0</v>
      </c>
    </row>
    <row r="101" spans="1:49" s="4" customFormat="1" x14ac:dyDescent="0.25">
      <c r="A101" s="15">
        <f t="shared" si="99"/>
        <v>50</v>
      </c>
      <c r="B101" s="16" t="s">
        <v>208</v>
      </c>
      <c r="C101" s="41"/>
      <c r="D101" s="35" t="s">
        <v>209</v>
      </c>
      <c r="E101" s="35" t="s">
        <v>111</v>
      </c>
      <c r="F101" s="17">
        <v>2015</v>
      </c>
      <c r="G101" s="17">
        <v>2017</v>
      </c>
      <c r="H101" s="35"/>
      <c r="I101" s="35">
        <v>0</v>
      </c>
      <c r="J101" s="35"/>
      <c r="K101" s="35"/>
      <c r="L101" s="35">
        <v>0.68733583999999992</v>
      </c>
      <c r="M101" s="35">
        <v>0.66433638920000004</v>
      </c>
      <c r="N101" s="35">
        <v>0</v>
      </c>
      <c r="O101" s="35"/>
      <c r="P101" s="35"/>
      <c r="Q101" s="35">
        <f t="shared" si="100"/>
        <v>0</v>
      </c>
      <c r="R101" s="35"/>
      <c r="S101" s="35"/>
      <c r="T101" s="35">
        <v>0.66433638920000004</v>
      </c>
      <c r="U101" s="35"/>
      <c r="V101" s="35"/>
      <c r="W101" s="35">
        <f t="shared" si="101"/>
        <v>0.66433638920000004</v>
      </c>
      <c r="X101" s="35"/>
      <c r="Y101" s="35"/>
      <c r="Z101" s="35">
        <v>0</v>
      </c>
      <c r="AA101" s="35"/>
      <c r="AB101" s="35"/>
      <c r="AC101" s="35">
        <f t="shared" si="102"/>
        <v>0</v>
      </c>
      <c r="AD101" s="35"/>
      <c r="AE101" s="35"/>
      <c r="AF101" s="35">
        <v>0</v>
      </c>
      <c r="AG101" s="35"/>
      <c r="AH101" s="35"/>
      <c r="AI101" s="35">
        <f t="shared" si="103"/>
        <v>0</v>
      </c>
      <c r="AJ101" s="35"/>
      <c r="AK101" s="35"/>
      <c r="AL101" s="35">
        <v>0</v>
      </c>
      <c r="AM101" s="35"/>
      <c r="AN101" s="35"/>
      <c r="AO101" s="35">
        <f t="shared" si="104"/>
        <v>0</v>
      </c>
      <c r="AP101" s="35"/>
      <c r="AQ101" s="35"/>
      <c r="AR101" s="35">
        <f t="shared" si="69"/>
        <v>0.66433638920000004</v>
      </c>
      <c r="AS101" s="35">
        <f t="shared" si="70"/>
        <v>0</v>
      </c>
      <c r="AT101" s="35">
        <f t="shared" si="71"/>
        <v>0</v>
      </c>
      <c r="AU101" s="35">
        <f t="shared" si="72"/>
        <v>0.66433638920000004</v>
      </c>
      <c r="AV101" s="35">
        <f t="shared" si="73"/>
        <v>0</v>
      </c>
      <c r="AW101" s="35">
        <f t="shared" si="74"/>
        <v>0</v>
      </c>
    </row>
    <row r="102" spans="1:49" s="4" customFormat="1" x14ac:dyDescent="0.25">
      <c r="A102" s="15">
        <f t="shared" si="99"/>
        <v>51</v>
      </c>
      <c r="B102" s="16" t="s">
        <v>210</v>
      </c>
      <c r="C102" s="41"/>
      <c r="D102" s="35" t="s">
        <v>211</v>
      </c>
      <c r="E102" s="35" t="s">
        <v>111</v>
      </c>
      <c r="F102" s="17">
        <v>2015</v>
      </c>
      <c r="G102" s="17">
        <v>2017</v>
      </c>
      <c r="H102" s="35"/>
      <c r="I102" s="35">
        <v>0</v>
      </c>
      <c r="J102" s="35"/>
      <c r="K102" s="35"/>
      <c r="L102" s="35">
        <v>0.32080069999999999</v>
      </c>
      <c r="M102" s="35">
        <v>0.3080303506</v>
      </c>
      <c r="N102" s="35">
        <v>0</v>
      </c>
      <c r="O102" s="35"/>
      <c r="P102" s="35"/>
      <c r="Q102" s="35">
        <f t="shared" si="100"/>
        <v>0</v>
      </c>
      <c r="R102" s="35"/>
      <c r="S102" s="35"/>
      <c r="T102" s="35">
        <v>0.3080303506</v>
      </c>
      <c r="U102" s="35"/>
      <c r="V102" s="35"/>
      <c r="W102" s="35">
        <f t="shared" si="101"/>
        <v>0.3080303506</v>
      </c>
      <c r="X102" s="35"/>
      <c r="Y102" s="35"/>
      <c r="Z102" s="35">
        <v>0</v>
      </c>
      <c r="AA102" s="35"/>
      <c r="AB102" s="35"/>
      <c r="AC102" s="35">
        <f t="shared" si="102"/>
        <v>0</v>
      </c>
      <c r="AD102" s="35"/>
      <c r="AE102" s="35"/>
      <c r="AF102" s="35">
        <v>0</v>
      </c>
      <c r="AG102" s="35"/>
      <c r="AH102" s="35"/>
      <c r="AI102" s="35">
        <f t="shared" si="103"/>
        <v>0</v>
      </c>
      <c r="AJ102" s="35"/>
      <c r="AK102" s="35"/>
      <c r="AL102" s="35">
        <v>0</v>
      </c>
      <c r="AM102" s="35"/>
      <c r="AN102" s="35"/>
      <c r="AO102" s="35">
        <f t="shared" si="104"/>
        <v>0</v>
      </c>
      <c r="AP102" s="35"/>
      <c r="AQ102" s="35"/>
      <c r="AR102" s="35">
        <f t="shared" si="69"/>
        <v>0.3080303506</v>
      </c>
      <c r="AS102" s="35">
        <f t="shared" si="70"/>
        <v>0</v>
      </c>
      <c r="AT102" s="35">
        <f t="shared" si="71"/>
        <v>0</v>
      </c>
      <c r="AU102" s="35">
        <f t="shared" si="72"/>
        <v>0.3080303506</v>
      </c>
      <c r="AV102" s="35">
        <f t="shared" si="73"/>
        <v>0</v>
      </c>
      <c r="AW102" s="35">
        <f t="shared" si="74"/>
        <v>0</v>
      </c>
    </row>
    <row r="103" spans="1:49" s="4" customFormat="1" x14ac:dyDescent="0.25">
      <c r="A103" s="15">
        <f t="shared" si="99"/>
        <v>52</v>
      </c>
      <c r="B103" s="16" t="s">
        <v>212</v>
      </c>
      <c r="C103" s="41"/>
      <c r="D103" s="35" t="s">
        <v>213</v>
      </c>
      <c r="E103" s="35">
        <v>0</v>
      </c>
      <c r="F103" s="17">
        <v>2017</v>
      </c>
      <c r="G103" s="17">
        <v>2018</v>
      </c>
      <c r="H103" s="35"/>
      <c r="I103" s="35">
        <v>0</v>
      </c>
      <c r="J103" s="35"/>
      <c r="K103" s="35"/>
      <c r="L103" s="35">
        <v>5.4832499600000002</v>
      </c>
      <c r="M103" s="35">
        <v>5.4832499600000002</v>
      </c>
      <c r="N103" s="35">
        <v>0</v>
      </c>
      <c r="O103" s="35"/>
      <c r="P103" s="35"/>
      <c r="Q103" s="35">
        <f t="shared" si="100"/>
        <v>0</v>
      </c>
      <c r="R103" s="35"/>
      <c r="S103" s="35"/>
      <c r="T103" s="35">
        <v>0</v>
      </c>
      <c r="U103" s="35"/>
      <c r="V103" s="35"/>
      <c r="W103" s="35">
        <f t="shared" si="101"/>
        <v>0</v>
      </c>
      <c r="X103" s="35"/>
      <c r="Y103" s="35"/>
      <c r="Z103" s="35">
        <v>5.4832499600000002</v>
      </c>
      <c r="AA103" s="35"/>
      <c r="AB103" s="35"/>
      <c r="AC103" s="35">
        <f t="shared" si="102"/>
        <v>5.4832499600000002</v>
      </c>
      <c r="AD103" s="35"/>
      <c r="AE103" s="35"/>
      <c r="AF103" s="35">
        <v>0</v>
      </c>
      <c r="AG103" s="35"/>
      <c r="AH103" s="35"/>
      <c r="AI103" s="35">
        <f t="shared" si="103"/>
        <v>0</v>
      </c>
      <c r="AJ103" s="35"/>
      <c r="AK103" s="35"/>
      <c r="AL103" s="35">
        <v>0</v>
      </c>
      <c r="AM103" s="35"/>
      <c r="AN103" s="35"/>
      <c r="AO103" s="35">
        <f t="shared" si="104"/>
        <v>0</v>
      </c>
      <c r="AP103" s="35"/>
      <c r="AQ103" s="35"/>
      <c r="AR103" s="35">
        <f t="shared" si="69"/>
        <v>5.4832499600000002</v>
      </c>
      <c r="AS103" s="35">
        <f t="shared" si="70"/>
        <v>0</v>
      </c>
      <c r="AT103" s="35">
        <f t="shared" si="71"/>
        <v>0</v>
      </c>
      <c r="AU103" s="35">
        <f t="shared" si="72"/>
        <v>5.4832499600000002</v>
      </c>
      <c r="AV103" s="35">
        <f t="shared" si="73"/>
        <v>0</v>
      </c>
      <c r="AW103" s="35">
        <f t="shared" si="74"/>
        <v>0</v>
      </c>
    </row>
    <row r="104" spans="1:49" s="4" customFormat="1" x14ac:dyDescent="0.25">
      <c r="A104" s="15">
        <f t="shared" si="99"/>
        <v>53</v>
      </c>
      <c r="B104" s="16" t="s">
        <v>214</v>
      </c>
      <c r="C104" s="41"/>
      <c r="D104" s="35" t="s">
        <v>215</v>
      </c>
      <c r="E104" s="35">
        <v>0</v>
      </c>
      <c r="F104" s="17">
        <v>2019</v>
      </c>
      <c r="G104" s="17">
        <v>2020</v>
      </c>
      <c r="H104" s="35"/>
      <c r="I104" s="35">
        <v>0</v>
      </c>
      <c r="J104" s="35"/>
      <c r="K104" s="35"/>
      <c r="L104" s="35">
        <v>4.7137920199999996</v>
      </c>
      <c r="M104" s="35">
        <v>4.7137920199999996</v>
      </c>
      <c r="N104" s="35">
        <v>0</v>
      </c>
      <c r="O104" s="35"/>
      <c r="P104" s="35"/>
      <c r="Q104" s="35">
        <f t="shared" si="100"/>
        <v>0</v>
      </c>
      <c r="R104" s="35"/>
      <c r="S104" s="35"/>
      <c r="T104" s="35">
        <v>0</v>
      </c>
      <c r="U104" s="35"/>
      <c r="V104" s="35"/>
      <c r="W104" s="35">
        <f t="shared" si="101"/>
        <v>0</v>
      </c>
      <c r="X104" s="35"/>
      <c r="Y104" s="35"/>
      <c r="Z104" s="35">
        <v>0</v>
      </c>
      <c r="AA104" s="35"/>
      <c r="AB104" s="35"/>
      <c r="AC104" s="35">
        <f t="shared" si="102"/>
        <v>0</v>
      </c>
      <c r="AD104" s="35"/>
      <c r="AE104" s="35"/>
      <c r="AF104" s="35">
        <v>0</v>
      </c>
      <c r="AG104" s="35"/>
      <c r="AH104" s="35"/>
      <c r="AI104" s="35">
        <f t="shared" si="103"/>
        <v>0</v>
      </c>
      <c r="AJ104" s="35"/>
      <c r="AK104" s="35"/>
      <c r="AL104" s="35">
        <v>4.7137920199999996</v>
      </c>
      <c r="AM104" s="35"/>
      <c r="AN104" s="35"/>
      <c r="AO104" s="35">
        <f t="shared" si="104"/>
        <v>4.7137920199999996</v>
      </c>
      <c r="AP104" s="35"/>
      <c r="AQ104" s="35"/>
      <c r="AR104" s="35">
        <f t="shared" si="69"/>
        <v>4.7137920199999996</v>
      </c>
      <c r="AS104" s="35">
        <f t="shared" si="70"/>
        <v>0</v>
      </c>
      <c r="AT104" s="35">
        <f t="shared" si="71"/>
        <v>0</v>
      </c>
      <c r="AU104" s="35">
        <f t="shared" si="72"/>
        <v>4.7137920199999996</v>
      </c>
      <c r="AV104" s="35">
        <f t="shared" si="73"/>
        <v>0</v>
      </c>
      <c r="AW104" s="35">
        <f t="shared" si="74"/>
        <v>0</v>
      </c>
    </row>
    <row r="105" spans="1:49" s="4" customFormat="1" x14ac:dyDescent="0.25">
      <c r="A105" s="15">
        <f t="shared" si="99"/>
        <v>54</v>
      </c>
      <c r="B105" s="16" t="s">
        <v>216</v>
      </c>
      <c r="C105" s="41"/>
      <c r="D105" s="35" t="s">
        <v>217</v>
      </c>
      <c r="E105" s="35">
        <v>0</v>
      </c>
      <c r="F105" s="17">
        <v>2017</v>
      </c>
      <c r="G105" s="17">
        <v>2018</v>
      </c>
      <c r="H105" s="35"/>
      <c r="I105" s="35">
        <v>0</v>
      </c>
      <c r="J105" s="35"/>
      <c r="K105" s="35"/>
      <c r="L105" s="35">
        <v>5.1418806799999999</v>
      </c>
      <c r="M105" s="35">
        <v>5.1418806799999999</v>
      </c>
      <c r="N105" s="35">
        <v>0</v>
      </c>
      <c r="O105" s="35"/>
      <c r="P105" s="35"/>
      <c r="Q105" s="35">
        <f t="shared" si="100"/>
        <v>0</v>
      </c>
      <c r="R105" s="35"/>
      <c r="S105" s="35"/>
      <c r="T105" s="35">
        <v>0</v>
      </c>
      <c r="U105" s="35"/>
      <c r="V105" s="35"/>
      <c r="W105" s="35">
        <f t="shared" si="101"/>
        <v>0</v>
      </c>
      <c r="X105" s="35"/>
      <c r="Y105" s="35"/>
      <c r="Z105" s="35">
        <v>5.1418806799999999</v>
      </c>
      <c r="AA105" s="35"/>
      <c r="AB105" s="35"/>
      <c r="AC105" s="35">
        <f t="shared" si="102"/>
        <v>5.1418806799999999</v>
      </c>
      <c r="AD105" s="35"/>
      <c r="AE105" s="35"/>
      <c r="AF105" s="35">
        <v>0</v>
      </c>
      <c r="AG105" s="35"/>
      <c r="AH105" s="35"/>
      <c r="AI105" s="35">
        <f t="shared" si="103"/>
        <v>0</v>
      </c>
      <c r="AJ105" s="35"/>
      <c r="AK105" s="35"/>
      <c r="AL105" s="35">
        <v>0</v>
      </c>
      <c r="AM105" s="35"/>
      <c r="AN105" s="35"/>
      <c r="AO105" s="35">
        <f t="shared" si="104"/>
        <v>0</v>
      </c>
      <c r="AP105" s="35"/>
      <c r="AQ105" s="35"/>
      <c r="AR105" s="35">
        <f t="shared" si="69"/>
        <v>5.1418806799999999</v>
      </c>
      <c r="AS105" s="35">
        <f t="shared" si="70"/>
        <v>0</v>
      </c>
      <c r="AT105" s="35">
        <f t="shared" si="71"/>
        <v>0</v>
      </c>
      <c r="AU105" s="35">
        <f t="shared" si="72"/>
        <v>5.1418806799999999</v>
      </c>
      <c r="AV105" s="35">
        <f t="shared" si="73"/>
        <v>0</v>
      </c>
      <c r="AW105" s="35">
        <f t="shared" si="74"/>
        <v>0</v>
      </c>
    </row>
    <row r="106" spans="1:49" s="4" customFormat="1" x14ac:dyDescent="0.25">
      <c r="A106" s="15">
        <f t="shared" si="99"/>
        <v>55</v>
      </c>
      <c r="B106" s="16" t="s">
        <v>218</v>
      </c>
      <c r="C106" s="41"/>
      <c r="D106" s="35" t="s">
        <v>219</v>
      </c>
      <c r="E106" s="35">
        <v>0</v>
      </c>
      <c r="F106" s="17">
        <v>2019</v>
      </c>
      <c r="G106" s="17">
        <v>2020</v>
      </c>
      <c r="H106" s="35"/>
      <c r="I106" s="35">
        <v>0</v>
      </c>
      <c r="J106" s="35"/>
      <c r="K106" s="35"/>
      <c r="L106" s="35">
        <v>3.38395621</v>
      </c>
      <c r="M106" s="35">
        <v>3.38395621</v>
      </c>
      <c r="N106" s="35">
        <v>0</v>
      </c>
      <c r="O106" s="35"/>
      <c r="P106" s="35"/>
      <c r="Q106" s="35">
        <f t="shared" si="100"/>
        <v>0</v>
      </c>
      <c r="R106" s="35"/>
      <c r="S106" s="35"/>
      <c r="T106" s="35">
        <v>0</v>
      </c>
      <c r="U106" s="35"/>
      <c r="V106" s="35"/>
      <c r="W106" s="35">
        <f t="shared" si="101"/>
        <v>0</v>
      </c>
      <c r="X106" s="35"/>
      <c r="Y106" s="35"/>
      <c r="Z106" s="35">
        <v>0</v>
      </c>
      <c r="AA106" s="35"/>
      <c r="AB106" s="35"/>
      <c r="AC106" s="35">
        <f t="shared" si="102"/>
        <v>0</v>
      </c>
      <c r="AD106" s="35"/>
      <c r="AE106" s="35"/>
      <c r="AF106" s="35">
        <v>0</v>
      </c>
      <c r="AG106" s="35"/>
      <c r="AH106" s="35"/>
      <c r="AI106" s="35">
        <f t="shared" si="103"/>
        <v>0</v>
      </c>
      <c r="AJ106" s="35"/>
      <c r="AK106" s="35"/>
      <c r="AL106" s="35">
        <v>3.38395621</v>
      </c>
      <c r="AM106" s="35"/>
      <c r="AN106" s="35"/>
      <c r="AO106" s="35">
        <f t="shared" si="104"/>
        <v>3.38395621</v>
      </c>
      <c r="AP106" s="35"/>
      <c r="AQ106" s="35"/>
      <c r="AR106" s="35">
        <f t="shared" si="69"/>
        <v>3.38395621</v>
      </c>
      <c r="AS106" s="35">
        <f t="shared" si="70"/>
        <v>0</v>
      </c>
      <c r="AT106" s="35">
        <f t="shared" si="71"/>
        <v>0</v>
      </c>
      <c r="AU106" s="35">
        <f t="shared" si="72"/>
        <v>3.38395621</v>
      </c>
      <c r="AV106" s="35">
        <f t="shared" si="73"/>
        <v>0</v>
      </c>
      <c r="AW106" s="35">
        <f t="shared" si="74"/>
        <v>0</v>
      </c>
    </row>
    <row r="107" spans="1:49" s="4" customFormat="1" x14ac:dyDescent="0.25">
      <c r="A107" s="15">
        <f t="shared" si="99"/>
        <v>56</v>
      </c>
      <c r="B107" s="16" t="s">
        <v>220</v>
      </c>
      <c r="C107" s="41"/>
      <c r="D107" s="35" t="s">
        <v>221</v>
      </c>
      <c r="E107" s="35">
        <v>0</v>
      </c>
      <c r="F107" s="17">
        <v>2017</v>
      </c>
      <c r="G107" s="17">
        <v>2018</v>
      </c>
      <c r="H107" s="35"/>
      <c r="I107" s="35">
        <v>0</v>
      </c>
      <c r="J107" s="35"/>
      <c r="K107" s="35"/>
      <c r="L107" s="35">
        <v>5.6112634400000001</v>
      </c>
      <c r="M107" s="35">
        <v>5.6112634400000001</v>
      </c>
      <c r="N107" s="35">
        <v>0</v>
      </c>
      <c r="O107" s="35"/>
      <c r="P107" s="35"/>
      <c r="Q107" s="35">
        <f t="shared" si="100"/>
        <v>0</v>
      </c>
      <c r="R107" s="35"/>
      <c r="S107" s="35"/>
      <c r="T107" s="35">
        <v>0</v>
      </c>
      <c r="U107" s="35"/>
      <c r="V107" s="35"/>
      <c r="W107" s="35">
        <f t="shared" si="101"/>
        <v>0</v>
      </c>
      <c r="X107" s="35"/>
      <c r="Y107" s="35"/>
      <c r="Z107" s="35">
        <v>5.6112634400000001</v>
      </c>
      <c r="AA107" s="35"/>
      <c r="AB107" s="35"/>
      <c r="AC107" s="35">
        <f t="shared" si="102"/>
        <v>5.6112634400000001</v>
      </c>
      <c r="AD107" s="35"/>
      <c r="AE107" s="35"/>
      <c r="AF107" s="35">
        <v>0</v>
      </c>
      <c r="AG107" s="35"/>
      <c r="AH107" s="35"/>
      <c r="AI107" s="35">
        <f t="shared" si="103"/>
        <v>0</v>
      </c>
      <c r="AJ107" s="35"/>
      <c r="AK107" s="35"/>
      <c r="AL107" s="35">
        <v>0</v>
      </c>
      <c r="AM107" s="35"/>
      <c r="AN107" s="35"/>
      <c r="AO107" s="35">
        <f t="shared" si="104"/>
        <v>0</v>
      </c>
      <c r="AP107" s="35"/>
      <c r="AQ107" s="35"/>
      <c r="AR107" s="35">
        <f t="shared" si="69"/>
        <v>5.6112634400000001</v>
      </c>
      <c r="AS107" s="35">
        <f t="shared" si="70"/>
        <v>0</v>
      </c>
      <c r="AT107" s="35">
        <f t="shared" si="71"/>
        <v>0</v>
      </c>
      <c r="AU107" s="35">
        <f t="shared" si="72"/>
        <v>5.6112634400000001</v>
      </c>
      <c r="AV107" s="35">
        <f t="shared" si="73"/>
        <v>0</v>
      </c>
      <c r="AW107" s="35">
        <f t="shared" si="74"/>
        <v>0</v>
      </c>
    </row>
    <row r="108" spans="1:49" s="4" customFormat="1" x14ac:dyDescent="0.25">
      <c r="A108" s="15">
        <f t="shared" si="99"/>
        <v>57</v>
      </c>
      <c r="B108" s="16" t="s">
        <v>222</v>
      </c>
      <c r="C108" s="41"/>
      <c r="D108" s="35" t="s">
        <v>223</v>
      </c>
      <c r="E108" s="35">
        <v>0</v>
      </c>
      <c r="F108" s="17">
        <v>2017</v>
      </c>
      <c r="G108" s="17">
        <v>2018</v>
      </c>
      <c r="H108" s="35"/>
      <c r="I108" s="35">
        <v>0</v>
      </c>
      <c r="J108" s="35"/>
      <c r="K108" s="35"/>
      <c r="L108" s="35">
        <v>5.8246204199999996</v>
      </c>
      <c r="M108" s="35">
        <v>5.8246204199999996</v>
      </c>
      <c r="N108" s="35">
        <v>0</v>
      </c>
      <c r="O108" s="35"/>
      <c r="P108" s="35"/>
      <c r="Q108" s="35">
        <f t="shared" si="100"/>
        <v>0</v>
      </c>
      <c r="R108" s="35"/>
      <c r="S108" s="35"/>
      <c r="T108" s="35">
        <v>0</v>
      </c>
      <c r="U108" s="35"/>
      <c r="V108" s="35"/>
      <c r="W108" s="35">
        <f t="shared" si="101"/>
        <v>0</v>
      </c>
      <c r="X108" s="35"/>
      <c r="Y108" s="35"/>
      <c r="Z108" s="35">
        <v>5.8246204199999996</v>
      </c>
      <c r="AA108" s="35"/>
      <c r="AB108" s="35"/>
      <c r="AC108" s="35">
        <f t="shared" si="102"/>
        <v>5.8246204199999996</v>
      </c>
      <c r="AD108" s="35"/>
      <c r="AE108" s="35"/>
      <c r="AF108" s="35">
        <v>0</v>
      </c>
      <c r="AG108" s="35"/>
      <c r="AH108" s="35"/>
      <c r="AI108" s="35">
        <f t="shared" si="103"/>
        <v>0</v>
      </c>
      <c r="AJ108" s="35"/>
      <c r="AK108" s="35"/>
      <c r="AL108" s="35">
        <v>0</v>
      </c>
      <c r="AM108" s="35"/>
      <c r="AN108" s="35"/>
      <c r="AO108" s="35">
        <f t="shared" si="104"/>
        <v>0</v>
      </c>
      <c r="AP108" s="35"/>
      <c r="AQ108" s="35"/>
      <c r="AR108" s="35">
        <f t="shared" si="69"/>
        <v>5.8246204199999996</v>
      </c>
      <c r="AS108" s="35">
        <f t="shared" si="70"/>
        <v>0</v>
      </c>
      <c r="AT108" s="35">
        <f t="shared" si="71"/>
        <v>0</v>
      </c>
      <c r="AU108" s="35">
        <f t="shared" si="72"/>
        <v>5.8246204199999996</v>
      </c>
      <c r="AV108" s="35">
        <f t="shared" si="73"/>
        <v>0</v>
      </c>
      <c r="AW108" s="35">
        <f t="shared" si="74"/>
        <v>0</v>
      </c>
    </row>
    <row r="109" spans="1:49" s="4" customFormat="1" x14ac:dyDescent="0.25">
      <c r="A109" s="15">
        <f t="shared" si="99"/>
        <v>58</v>
      </c>
      <c r="B109" s="16" t="s">
        <v>224</v>
      </c>
      <c r="C109" s="41"/>
      <c r="D109" s="35" t="s">
        <v>225</v>
      </c>
      <c r="E109" s="35">
        <v>0</v>
      </c>
      <c r="F109" s="17">
        <v>2019</v>
      </c>
      <c r="G109" s="17">
        <v>2020</v>
      </c>
      <c r="H109" s="35"/>
      <c r="I109" s="35">
        <v>0</v>
      </c>
      <c r="J109" s="35"/>
      <c r="K109" s="35"/>
      <c r="L109" s="35">
        <v>4.7256651799999991</v>
      </c>
      <c r="M109" s="35">
        <v>4.7256651799999991</v>
      </c>
      <c r="N109" s="35">
        <v>0</v>
      </c>
      <c r="O109" s="35"/>
      <c r="P109" s="35"/>
      <c r="Q109" s="35">
        <f t="shared" si="100"/>
        <v>0</v>
      </c>
      <c r="R109" s="35"/>
      <c r="S109" s="35"/>
      <c r="T109" s="35">
        <v>0</v>
      </c>
      <c r="U109" s="35"/>
      <c r="V109" s="35"/>
      <c r="W109" s="35">
        <f t="shared" si="101"/>
        <v>0</v>
      </c>
      <c r="X109" s="35"/>
      <c r="Y109" s="35"/>
      <c r="Z109" s="35">
        <v>0</v>
      </c>
      <c r="AA109" s="35"/>
      <c r="AB109" s="35"/>
      <c r="AC109" s="35">
        <f t="shared" si="102"/>
        <v>0</v>
      </c>
      <c r="AD109" s="35"/>
      <c r="AE109" s="35"/>
      <c r="AF109" s="35">
        <v>0</v>
      </c>
      <c r="AG109" s="35"/>
      <c r="AH109" s="35"/>
      <c r="AI109" s="35">
        <f t="shared" si="103"/>
        <v>0</v>
      </c>
      <c r="AJ109" s="35"/>
      <c r="AK109" s="35"/>
      <c r="AL109" s="35">
        <v>4.7256651799999991</v>
      </c>
      <c r="AM109" s="35"/>
      <c r="AN109" s="35"/>
      <c r="AO109" s="35">
        <f t="shared" si="104"/>
        <v>4.7256651799999991</v>
      </c>
      <c r="AP109" s="35"/>
      <c r="AQ109" s="35"/>
      <c r="AR109" s="35">
        <f t="shared" si="69"/>
        <v>4.7256651799999991</v>
      </c>
      <c r="AS109" s="35">
        <f t="shared" si="70"/>
        <v>0</v>
      </c>
      <c r="AT109" s="35">
        <f t="shared" si="71"/>
        <v>0</v>
      </c>
      <c r="AU109" s="35">
        <f t="shared" si="72"/>
        <v>4.7256651799999991</v>
      </c>
      <c r="AV109" s="35">
        <f t="shared" si="73"/>
        <v>0</v>
      </c>
      <c r="AW109" s="35">
        <f t="shared" si="74"/>
        <v>0</v>
      </c>
    </row>
    <row r="110" spans="1:49" s="4" customFormat="1" x14ac:dyDescent="0.25">
      <c r="A110" s="15">
        <f t="shared" si="99"/>
        <v>59</v>
      </c>
      <c r="B110" s="16" t="s">
        <v>226</v>
      </c>
      <c r="C110" s="41"/>
      <c r="D110" s="35" t="s">
        <v>227</v>
      </c>
      <c r="E110" s="35">
        <v>0</v>
      </c>
      <c r="F110" s="17">
        <v>2019</v>
      </c>
      <c r="G110" s="17">
        <v>2020</v>
      </c>
      <c r="H110" s="35"/>
      <c r="I110" s="35">
        <v>0</v>
      </c>
      <c r="J110" s="35"/>
      <c r="K110" s="35"/>
      <c r="L110" s="35">
        <v>2.88526756</v>
      </c>
      <c r="M110" s="35">
        <v>2.88526756</v>
      </c>
      <c r="N110" s="35">
        <v>0</v>
      </c>
      <c r="O110" s="35"/>
      <c r="P110" s="35"/>
      <c r="Q110" s="35">
        <f t="shared" si="100"/>
        <v>0</v>
      </c>
      <c r="R110" s="35"/>
      <c r="S110" s="35"/>
      <c r="T110" s="35">
        <v>0</v>
      </c>
      <c r="U110" s="35"/>
      <c r="V110" s="35"/>
      <c r="W110" s="35">
        <f t="shared" si="101"/>
        <v>0</v>
      </c>
      <c r="X110" s="35"/>
      <c r="Y110" s="35"/>
      <c r="Z110" s="35">
        <v>0</v>
      </c>
      <c r="AA110" s="35"/>
      <c r="AB110" s="35"/>
      <c r="AC110" s="35">
        <f t="shared" si="102"/>
        <v>0</v>
      </c>
      <c r="AD110" s="35"/>
      <c r="AE110" s="35"/>
      <c r="AF110" s="35">
        <v>0</v>
      </c>
      <c r="AG110" s="35"/>
      <c r="AH110" s="35"/>
      <c r="AI110" s="35">
        <f t="shared" si="103"/>
        <v>0</v>
      </c>
      <c r="AJ110" s="35"/>
      <c r="AK110" s="35"/>
      <c r="AL110" s="35">
        <v>2.88526756</v>
      </c>
      <c r="AM110" s="35"/>
      <c r="AN110" s="35"/>
      <c r="AO110" s="35">
        <f t="shared" si="104"/>
        <v>2.88526756</v>
      </c>
      <c r="AP110" s="35"/>
      <c r="AQ110" s="35"/>
      <c r="AR110" s="35">
        <f t="shared" si="69"/>
        <v>2.88526756</v>
      </c>
      <c r="AS110" s="35">
        <f t="shared" si="70"/>
        <v>0</v>
      </c>
      <c r="AT110" s="35">
        <f t="shared" si="71"/>
        <v>0</v>
      </c>
      <c r="AU110" s="35">
        <f t="shared" si="72"/>
        <v>2.88526756</v>
      </c>
      <c r="AV110" s="35">
        <f t="shared" si="73"/>
        <v>0</v>
      </c>
      <c r="AW110" s="35">
        <f t="shared" si="74"/>
        <v>0</v>
      </c>
    </row>
    <row r="111" spans="1:49" s="4" customFormat="1" x14ac:dyDescent="0.25">
      <c r="A111" s="15">
        <f t="shared" si="99"/>
        <v>60</v>
      </c>
      <c r="B111" s="16" t="s">
        <v>228</v>
      </c>
      <c r="C111" s="41"/>
      <c r="D111" s="35" t="s">
        <v>229</v>
      </c>
      <c r="E111" s="35">
        <v>0</v>
      </c>
      <c r="F111" s="17">
        <v>2019</v>
      </c>
      <c r="G111" s="17">
        <v>2020</v>
      </c>
      <c r="H111" s="35"/>
      <c r="I111" s="35">
        <v>0</v>
      </c>
      <c r="J111" s="35"/>
      <c r="K111" s="35"/>
      <c r="L111" s="35">
        <v>3.2533473199999996</v>
      </c>
      <c r="M111" s="35">
        <v>3.2533473199999996</v>
      </c>
      <c r="N111" s="35">
        <v>0</v>
      </c>
      <c r="O111" s="35"/>
      <c r="P111" s="35"/>
      <c r="Q111" s="35">
        <f t="shared" si="100"/>
        <v>0</v>
      </c>
      <c r="R111" s="35"/>
      <c r="S111" s="35"/>
      <c r="T111" s="35">
        <v>0</v>
      </c>
      <c r="U111" s="35"/>
      <c r="V111" s="35"/>
      <c r="W111" s="35">
        <f t="shared" si="101"/>
        <v>0</v>
      </c>
      <c r="X111" s="35"/>
      <c r="Y111" s="35"/>
      <c r="Z111" s="35">
        <v>0</v>
      </c>
      <c r="AA111" s="35"/>
      <c r="AB111" s="35"/>
      <c r="AC111" s="35">
        <f t="shared" si="102"/>
        <v>0</v>
      </c>
      <c r="AD111" s="35"/>
      <c r="AE111" s="35"/>
      <c r="AF111" s="35">
        <v>0</v>
      </c>
      <c r="AG111" s="35"/>
      <c r="AH111" s="35"/>
      <c r="AI111" s="35">
        <f t="shared" si="103"/>
        <v>0</v>
      </c>
      <c r="AJ111" s="35"/>
      <c r="AK111" s="35"/>
      <c r="AL111" s="35">
        <v>3.2533473199999996</v>
      </c>
      <c r="AM111" s="35"/>
      <c r="AN111" s="35"/>
      <c r="AO111" s="35">
        <f t="shared" si="104"/>
        <v>3.2533473199999996</v>
      </c>
      <c r="AP111" s="35"/>
      <c r="AQ111" s="35"/>
      <c r="AR111" s="35">
        <f t="shared" si="69"/>
        <v>3.2533473199999996</v>
      </c>
      <c r="AS111" s="35">
        <f t="shared" si="70"/>
        <v>0</v>
      </c>
      <c r="AT111" s="35">
        <f t="shared" si="71"/>
        <v>0</v>
      </c>
      <c r="AU111" s="35">
        <f t="shared" si="72"/>
        <v>3.2533473199999996</v>
      </c>
      <c r="AV111" s="35">
        <f t="shared" si="73"/>
        <v>0</v>
      </c>
      <c r="AW111" s="35">
        <f t="shared" si="74"/>
        <v>0</v>
      </c>
    </row>
    <row r="112" spans="1:49" s="4" customFormat="1" x14ac:dyDescent="0.25">
      <c r="A112" s="15">
        <f t="shared" si="99"/>
        <v>61</v>
      </c>
      <c r="B112" s="16" t="s">
        <v>230</v>
      </c>
      <c r="C112" s="41"/>
      <c r="D112" s="35" t="s">
        <v>231</v>
      </c>
      <c r="E112" s="35">
        <v>0</v>
      </c>
      <c r="F112" s="17">
        <v>2019</v>
      </c>
      <c r="G112" s="17">
        <v>2020</v>
      </c>
      <c r="H112" s="35"/>
      <c r="I112" s="35">
        <v>0</v>
      </c>
      <c r="J112" s="35"/>
      <c r="K112" s="35"/>
      <c r="L112" s="35">
        <v>3.2177266599999998</v>
      </c>
      <c r="M112" s="35">
        <v>3.2177266599999998</v>
      </c>
      <c r="N112" s="35">
        <v>0</v>
      </c>
      <c r="O112" s="35"/>
      <c r="P112" s="35"/>
      <c r="Q112" s="35">
        <f t="shared" si="100"/>
        <v>0</v>
      </c>
      <c r="R112" s="35"/>
      <c r="S112" s="35"/>
      <c r="T112" s="35">
        <v>0</v>
      </c>
      <c r="U112" s="35"/>
      <c r="V112" s="35"/>
      <c r="W112" s="35">
        <f t="shared" si="101"/>
        <v>0</v>
      </c>
      <c r="X112" s="35"/>
      <c r="Y112" s="35"/>
      <c r="Z112" s="35">
        <v>0</v>
      </c>
      <c r="AA112" s="35"/>
      <c r="AB112" s="35"/>
      <c r="AC112" s="35">
        <f t="shared" si="102"/>
        <v>0</v>
      </c>
      <c r="AD112" s="35"/>
      <c r="AE112" s="35"/>
      <c r="AF112" s="35">
        <v>0</v>
      </c>
      <c r="AG112" s="35"/>
      <c r="AH112" s="35"/>
      <c r="AI112" s="35">
        <f t="shared" si="103"/>
        <v>0</v>
      </c>
      <c r="AJ112" s="35"/>
      <c r="AK112" s="35"/>
      <c r="AL112" s="35">
        <v>3.2177266599999998</v>
      </c>
      <c r="AM112" s="35"/>
      <c r="AN112" s="35"/>
      <c r="AO112" s="35">
        <f t="shared" si="104"/>
        <v>3.2177266599999998</v>
      </c>
      <c r="AP112" s="35"/>
      <c r="AQ112" s="35"/>
      <c r="AR112" s="35">
        <f t="shared" si="69"/>
        <v>3.2177266599999998</v>
      </c>
      <c r="AS112" s="35">
        <f t="shared" si="70"/>
        <v>0</v>
      </c>
      <c r="AT112" s="35">
        <f t="shared" si="71"/>
        <v>0</v>
      </c>
      <c r="AU112" s="35">
        <f t="shared" si="72"/>
        <v>3.2177266599999998</v>
      </c>
      <c r="AV112" s="35">
        <f t="shared" si="73"/>
        <v>0</v>
      </c>
      <c r="AW112" s="35">
        <f t="shared" si="74"/>
        <v>0</v>
      </c>
    </row>
    <row r="113" spans="1:49" s="4" customFormat="1" x14ac:dyDescent="0.25">
      <c r="A113" s="15">
        <f t="shared" si="99"/>
        <v>62</v>
      </c>
      <c r="B113" s="16" t="s">
        <v>232</v>
      </c>
      <c r="C113" s="41"/>
      <c r="D113" s="35" t="s">
        <v>233</v>
      </c>
      <c r="E113" s="35">
        <v>0</v>
      </c>
      <c r="F113" s="17">
        <v>2019</v>
      </c>
      <c r="G113" s="17">
        <v>2020</v>
      </c>
      <c r="H113" s="35"/>
      <c r="I113" s="35">
        <v>0</v>
      </c>
      <c r="J113" s="35"/>
      <c r="K113" s="35"/>
      <c r="L113" s="35">
        <v>3.4077031199999999</v>
      </c>
      <c r="M113" s="35">
        <v>3.4077031199999999</v>
      </c>
      <c r="N113" s="35">
        <v>0</v>
      </c>
      <c r="O113" s="35"/>
      <c r="P113" s="35"/>
      <c r="Q113" s="35">
        <f t="shared" si="100"/>
        <v>0</v>
      </c>
      <c r="R113" s="35"/>
      <c r="S113" s="35"/>
      <c r="T113" s="35">
        <v>0</v>
      </c>
      <c r="U113" s="35"/>
      <c r="V113" s="35"/>
      <c r="W113" s="35">
        <f t="shared" si="101"/>
        <v>0</v>
      </c>
      <c r="X113" s="35"/>
      <c r="Y113" s="35"/>
      <c r="Z113" s="35">
        <v>0</v>
      </c>
      <c r="AA113" s="35"/>
      <c r="AB113" s="35"/>
      <c r="AC113" s="35">
        <f t="shared" si="102"/>
        <v>0</v>
      </c>
      <c r="AD113" s="35"/>
      <c r="AE113" s="35"/>
      <c r="AF113" s="35">
        <v>0</v>
      </c>
      <c r="AG113" s="35"/>
      <c r="AH113" s="35"/>
      <c r="AI113" s="35">
        <f t="shared" si="103"/>
        <v>0</v>
      </c>
      <c r="AJ113" s="35"/>
      <c r="AK113" s="35"/>
      <c r="AL113" s="35">
        <v>3.4077031199999999</v>
      </c>
      <c r="AM113" s="35"/>
      <c r="AN113" s="35"/>
      <c r="AO113" s="35">
        <f t="shared" si="104"/>
        <v>3.4077031199999999</v>
      </c>
      <c r="AP113" s="35"/>
      <c r="AQ113" s="35"/>
      <c r="AR113" s="35">
        <f t="shared" si="69"/>
        <v>3.4077031199999999</v>
      </c>
      <c r="AS113" s="35">
        <f t="shared" si="70"/>
        <v>0</v>
      </c>
      <c r="AT113" s="35">
        <f t="shared" si="71"/>
        <v>0</v>
      </c>
      <c r="AU113" s="35">
        <f t="shared" si="72"/>
        <v>3.4077031199999999</v>
      </c>
      <c r="AV113" s="35">
        <f t="shared" si="73"/>
        <v>0</v>
      </c>
      <c r="AW113" s="35">
        <f t="shared" si="74"/>
        <v>0</v>
      </c>
    </row>
    <row r="114" spans="1:49" s="4" customFormat="1" x14ac:dyDescent="0.25">
      <c r="A114" s="15">
        <f t="shared" si="99"/>
        <v>63</v>
      </c>
      <c r="B114" s="16" t="s">
        <v>234</v>
      </c>
      <c r="C114" s="41"/>
      <c r="D114" s="35" t="s">
        <v>235</v>
      </c>
      <c r="E114" s="35">
        <v>0</v>
      </c>
      <c r="F114" s="17">
        <v>2019</v>
      </c>
      <c r="G114" s="17">
        <v>2020</v>
      </c>
      <c r="H114" s="35"/>
      <c r="I114" s="35">
        <v>0</v>
      </c>
      <c r="J114" s="35"/>
      <c r="K114" s="35"/>
      <c r="L114" s="35">
        <v>2.6359241199999999</v>
      </c>
      <c r="M114" s="35">
        <v>2.6359241199999999</v>
      </c>
      <c r="N114" s="35">
        <v>0</v>
      </c>
      <c r="O114" s="35"/>
      <c r="P114" s="35"/>
      <c r="Q114" s="35">
        <f t="shared" si="100"/>
        <v>0</v>
      </c>
      <c r="R114" s="35"/>
      <c r="S114" s="35"/>
      <c r="T114" s="35">
        <v>0</v>
      </c>
      <c r="U114" s="35"/>
      <c r="V114" s="35"/>
      <c r="W114" s="35">
        <f t="shared" si="101"/>
        <v>0</v>
      </c>
      <c r="X114" s="35"/>
      <c r="Y114" s="35"/>
      <c r="Z114" s="35">
        <v>0</v>
      </c>
      <c r="AA114" s="35"/>
      <c r="AB114" s="35"/>
      <c r="AC114" s="35">
        <f t="shared" si="102"/>
        <v>0</v>
      </c>
      <c r="AD114" s="35"/>
      <c r="AE114" s="35"/>
      <c r="AF114" s="35">
        <v>0</v>
      </c>
      <c r="AG114" s="35"/>
      <c r="AH114" s="35"/>
      <c r="AI114" s="35">
        <f t="shared" si="103"/>
        <v>0</v>
      </c>
      <c r="AJ114" s="35"/>
      <c r="AK114" s="35"/>
      <c r="AL114" s="35">
        <v>2.6359241199999999</v>
      </c>
      <c r="AM114" s="35"/>
      <c r="AN114" s="35"/>
      <c r="AO114" s="35">
        <f t="shared" si="104"/>
        <v>2.6359241199999999</v>
      </c>
      <c r="AP114" s="35"/>
      <c r="AQ114" s="35"/>
      <c r="AR114" s="35">
        <f t="shared" si="69"/>
        <v>2.6359241199999999</v>
      </c>
      <c r="AS114" s="35">
        <f t="shared" si="70"/>
        <v>0</v>
      </c>
      <c r="AT114" s="35">
        <f t="shared" si="71"/>
        <v>0</v>
      </c>
      <c r="AU114" s="35">
        <f t="shared" si="72"/>
        <v>2.6359241199999999</v>
      </c>
      <c r="AV114" s="35">
        <f t="shared" si="73"/>
        <v>0</v>
      </c>
      <c r="AW114" s="35">
        <f t="shared" si="74"/>
        <v>0</v>
      </c>
    </row>
    <row r="115" spans="1:49" s="4" customFormat="1" ht="47.25" x14ac:dyDescent="0.25">
      <c r="A115" s="15">
        <f t="shared" si="99"/>
        <v>64</v>
      </c>
      <c r="B115" s="16" t="s">
        <v>236</v>
      </c>
      <c r="C115" s="41"/>
      <c r="D115" s="35" t="s">
        <v>237</v>
      </c>
      <c r="E115" s="35">
        <v>0</v>
      </c>
      <c r="F115" s="17">
        <v>2021</v>
      </c>
      <c r="G115" s="17">
        <v>2022</v>
      </c>
      <c r="H115" s="35"/>
      <c r="I115" s="35">
        <v>0</v>
      </c>
      <c r="J115" s="35"/>
      <c r="K115" s="35"/>
      <c r="L115" s="35">
        <v>30.751743999999999</v>
      </c>
      <c r="M115" s="35">
        <v>30.751743999999999</v>
      </c>
      <c r="N115" s="35">
        <v>0</v>
      </c>
      <c r="O115" s="35"/>
      <c r="P115" s="35"/>
      <c r="Q115" s="35">
        <f t="shared" si="100"/>
        <v>0</v>
      </c>
      <c r="R115" s="35"/>
      <c r="S115" s="35"/>
      <c r="T115" s="35">
        <v>0</v>
      </c>
      <c r="U115" s="35"/>
      <c r="V115" s="35"/>
      <c r="W115" s="35">
        <f t="shared" si="101"/>
        <v>0</v>
      </c>
      <c r="X115" s="35"/>
      <c r="Y115" s="35"/>
      <c r="Z115" s="35">
        <v>0</v>
      </c>
      <c r="AA115" s="35"/>
      <c r="AB115" s="35"/>
      <c r="AC115" s="35">
        <f t="shared" si="102"/>
        <v>0</v>
      </c>
      <c r="AD115" s="35"/>
      <c r="AE115" s="35"/>
      <c r="AF115" s="35">
        <v>0</v>
      </c>
      <c r="AG115" s="35"/>
      <c r="AH115" s="35"/>
      <c r="AI115" s="35">
        <f t="shared" si="103"/>
        <v>0</v>
      </c>
      <c r="AJ115" s="35"/>
      <c r="AK115" s="35"/>
      <c r="AL115" s="35">
        <v>0</v>
      </c>
      <c r="AM115" s="35"/>
      <c r="AN115" s="35"/>
      <c r="AO115" s="35">
        <f t="shared" si="104"/>
        <v>0</v>
      </c>
      <c r="AP115" s="35"/>
      <c r="AQ115" s="35"/>
      <c r="AR115" s="35">
        <f t="shared" si="69"/>
        <v>0</v>
      </c>
      <c r="AS115" s="35">
        <f t="shared" si="70"/>
        <v>0</v>
      </c>
      <c r="AT115" s="35">
        <f t="shared" si="71"/>
        <v>0</v>
      </c>
      <c r="AU115" s="35">
        <f t="shared" si="72"/>
        <v>0</v>
      </c>
      <c r="AV115" s="35">
        <f t="shared" si="73"/>
        <v>0</v>
      </c>
      <c r="AW115" s="35">
        <f t="shared" si="74"/>
        <v>0</v>
      </c>
    </row>
    <row r="116" spans="1:49" s="4" customFormat="1" ht="47.25" x14ac:dyDescent="0.25">
      <c r="A116" s="15">
        <f t="shared" si="99"/>
        <v>65</v>
      </c>
      <c r="B116" s="16" t="s">
        <v>238</v>
      </c>
      <c r="C116" s="41"/>
      <c r="D116" s="35" t="s">
        <v>239</v>
      </c>
      <c r="E116" s="35">
        <v>0</v>
      </c>
      <c r="F116" s="17">
        <v>2021</v>
      </c>
      <c r="G116" s="17">
        <v>2022</v>
      </c>
      <c r="H116" s="35"/>
      <c r="I116" s="35">
        <v>0</v>
      </c>
      <c r="J116" s="35"/>
      <c r="K116" s="35"/>
      <c r="L116" s="35">
        <v>33.489828979999999</v>
      </c>
      <c r="M116" s="35">
        <v>33.489828979999999</v>
      </c>
      <c r="N116" s="35">
        <v>0</v>
      </c>
      <c r="O116" s="35"/>
      <c r="P116" s="35"/>
      <c r="Q116" s="35">
        <f t="shared" si="100"/>
        <v>0</v>
      </c>
      <c r="R116" s="35"/>
      <c r="S116" s="35"/>
      <c r="T116" s="35">
        <v>0</v>
      </c>
      <c r="U116" s="35"/>
      <c r="V116" s="35"/>
      <c r="W116" s="35">
        <f t="shared" si="101"/>
        <v>0</v>
      </c>
      <c r="X116" s="35"/>
      <c r="Y116" s="35"/>
      <c r="Z116" s="35">
        <v>0</v>
      </c>
      <c r="AA116" s="35"/>
      <c r="AB116" s="35"/>
      <c r="AC116" s="35">
        <f t="shared" si="102"/>
        <v>0</v>
      </c>
      <c r="AD116" s="35"/>
      <c r="AE116" s="35"/>
      <c r="AF116" s="35">
        <v>0</v>
      </c>
      <c r="AG116" s="35"/>
      <c r="AH116" s="35"/>
      <c r="AI116" s="35">
        <f t="shared" si="103"/>
        <v>0</v>
      </c>
      <c r="AJ116" s="35"/>
      <c r="AK116" s="35"/>
      <c r="AL116" s="35">
        <v>0</v>
      </c>
      <c r="AM116" s="35"/>
      <c r="AN116" s="35"/>
      <c r="AO116" s="35">
        <f t="shared" si="104"/>
        <v>0</v>
      </c>
      <c r="AP116" s="35"/>
      <c r="AQ116" s="35"/>
      <c r="AR116" s="35">
        <f t="shared" si="69"/>
        <v>0</v>
      </c>
      <c r="AS116" s="35">
        <f t="shared" si="70"/>
        <v>0</v>
      </c>
      <c r="AT116" s="35">
        <f t="shared" si="71"/>
        <v>0</v>
      </c>
      <c r="AU116" s="35">
        <f t="shared" si="72"/>
        <v>0</v>
      </c>
      <c r="AV116" s="35">
        <f t="shared" si="73"/>
        <v>0</v>
      </c>
      <c r="AW116" s="35">
        <f t="shared" si="74"/>
        <v>0</v>
      </c>
    </row>
    <row r="117" spans="1:49" s="4" customFormat="1" ht="47.25" x14ac:dyDescent="0.25">
      <c r="A117" s="15">
        <f t="shared" si="99"/>
        <v>66</v>
      </c>
      <c r="B117" s="16" t="s">
        <v>240</v>
      </c>
      <c r="C117" s="41"/>
      <c r="D117" s="35" t="s">
        <v>241</v>
      </c>
      <c r="E117" s="35">
        <v>0</v>
      </c>
      <c r="F117" s="17">
        <v>2021</v>
      </c>
      <c r="G117" s="17">
        <v>2022</v>
      </c>
      <c r="H117" s="35"/>
      <c r="I117" s="35">
        <v>0</v>
      </c>
      <c r="J117" s="35"/>
      <c r="K117" s="35"/>
      <c r="L117" s="35">
        <v>50.815560119999994</v>
      </c>
      <c r="M117" s="35">
        <v>50.815560119999994</v>
      </c>
      <c r="N117" s="35">
        <v>0</v>
      </c>
      <c r="O117" s="35"/>
      <c r="P117" s="35"/>
      <c r="Q117" s="35">
        <f t="shared" si="100"/>
        <v>0</v>
      </c>
      <c r="R117" s="35"/>
      <c r="S117" s="35"/>
      <c r="T117" s="35">
        <v>0</v>
      </c>
      <c r="U117" s="35"/>
      <c r="V117" s="35"/>
      <c r="W117" s="35">
        <f t="shared" si="101"/>
        <v>0</v>
      </c>
      <c r="X117" s="35"/>
      <c r="Y117" s="35"/>
      <c r="Z117" s="35">
        <v>0</v>
      </c>
      <c r="AA117" s="35"/>
      <c r="AB117" s="35"/>
      <c r="AC117" s="35">
        <f t="shared" si="102"/>
        <v>0</v>
      </c>
      <c r="AD117" s="35"/>
      <c r="AE117" s="35"/>
      <c r="AF117" s="35">
        <v>0</v>
      </c>
      <c r="AG117" s="35"/>
      <c r="AH117" s="35"/>
      <c r="AI117" s="35">
        <f t="shared" si="103"/>
        <v>0</v>
      </c>
      <c r="AJ117" s="35"/>
      <c r="AK117" s="35"/>
      <c r="AL117" s="35">
        <v>0</v>
      </c>
      <c r="AM117" s="35"/>
      <c r="AN117" s="35"/>
      <c r="AO117" s="35">
        <f t="shared" si="104"/>
        <v>0</v>
      </c>
      <c r="AP117" s="35"/>
      <c r="AQ117" s="35"/>
      <c r="AR117" s="35">
        <f t="shared" si="69"/>
        <v>0</v>
      </c>
      <c r="AS117" s="35">
        <f t="shared" si="70"/>
        <v>0</v>
      </c>
      <c r="AT117" s="35">
        <f t="shared" si="71"/>
        <v>0</v>
      </c>
      <c r="AU117" s="35">
        <f t="shared" si="72"/>
        <v>0</v>
      </c>
      <c r="AV117" s="35">
        <f t="shared" si="73"/>
        <v>0</v>
      </c>
      <c r="AW117" s="35">
        <f t="shared" si="74"/>
        <v>0</v>
      </c>
    </row>
    <row r="118" spans="1:49" s="4" customFormat="1" ht="47.25" x14ac:dyDescent="0.25">
      <c r="A118" s="15">
        <f t="shared" si="99"/>
        <v>67</v>
      </c>
      <c r="B118" s="16" t="s">
        <v>242</v>
      </c>
      <c r="C118" s="41"/>
      <c r="D118" s="35" t="s">
        <v>243</v>
      </c>
      <c r="E118" s="35">
        <v>0</v>
      </c>
      <c r="F118" s="17">
        <v>2021</v>
      </c>
      <c r="G118" s="17">
        <v>2022</v>
      </c>
      <c r="H118" s="35"/>
      <c r="I118" s="35">
        <v>0</v>
      </c>
      <c r="J118" s="35"/>
      <c r="K118" s="35"/>
      <c r="L118" s="35">
        <v>1.9918399999999998</v>
      </c>
      <c r="M118" s="35">
        <v>1.9918399999999998</v>
      </c>
      <c r="N118" s="35">
        <v>0</v>
      </c>
      <c r="O118" s="35"/>
      <c r="P118" s="35"/>
      <c r="Q118" s="35">
        <f t="shared" si="100"/>
        <v>0</v>
      </c>
      <c r="R118" s="35"/>
      <c r="S118" s="35"/>
      <c r="T118" s="35">
        <v>0</v>
      </c>
      <c r="U118" s="35"/>
      <c r="V118" s="35"/>
      <c r="W118" s="35">
        <f t="shared" si="101"/>
        <v>0</v>
      </c>
      <c r="X118" s="35"/>
      <c r="Y118" s="35"/>
      <c r="Z118" s="35">
        <v>0</v>
      </c>
      <c r="AA118" s="35"/>
      <c r="AB118" s="35"/>
      <c r="AC118" s="35">
        <f t="shared" si="102"/>
        <v>0</v>
      </c>
      <c r="AD118" s="35"/>
      <c r="AE118" s="35"/>
      <c r="AF118" s="35">
        <v>0</v>
      </c>
      <c r="AG118" s="35"/>
      <c r="AH118" s="35"/>
      <c r="AI118" s="35">
        <f t="shared" si="103"/>
        <v>0</v>
      </c>
      <c r="AJ118" s="35"/>
      <c r="AK118" s="35"/>
      <c r="AL118" s="35">
        <v>0</v>
      </c>
      <c r="AM118" s="35"/>
      <c r="AN118" s="35"/>
      <c r="AO118" s="35">
        <f t="shared" si="104"/>
        <v>0</v>
      </c>
      <c r="AP118" s="35"/>
      <c r="AQ118" s="35"/>
      <c r="AR118" s="35">
        <f t="shared" si="69"/>
        <v>0</v>
      </c>
      <c r="AS118" s="35">
        <f t="shared" si="70"/>
        <v>0</v>
      </c>
      <c r="AT118" s="35">
        <f t="shared" si="71"/>
        <v>0</v>
      </c>
      <c r="AU118" s="35">
        <f t="shared" si="72"/>
        <v>0</v>
      </c>
      <c r="AV118" s="35">
        <f t="shared" si="73"/>
        <v>0</v>
      </c>
      <c r="AW118" s="35">
        <f t="shared" si="74"/>
        <v>0</v>
      </c>
    </row>
    <row r="119" spans="1:49" s="4" customFormat="1" ht="47.25" x14ac:dyDescent="0.25">
      <c r="A119" s="15">
        <f t="shared" si="99"/>
        <v>68</v>
      </c>
      <c r="B119" s="16" t="s">
        <v>244</v>
      </c>
      <c r="C119" s="41"/>
      <c r="D119" s="35" t="s">
        <v>245</v>
      </c>
      <c r="E119" s="35">
        <v>0</v>
      </c>
      <c r="F119" s="17">
        <v>2021</v>
      </c>
      <c r="G119" s="17">
        <v>2022</v>
      </c>
      <c r="H119" s="35"/>
      <c r="I119" s="35">
        <v>0</v>
      </c>
      <c r="J119" s="35"/>
      <c r="K119" s="35"/>
      <c r="L119" s="35">
        <v>41.157219999999995</v>
      </c>
      <c r="M119" s="35">
        <v>41.157219999999995</v>
      </c>
      <c r="N119" s="35">
        <v>0</v>
      </c>
      <c r="O119" s="35"/>
      <c r="P119" s="35"/>
      <c r="Q119" s="35">
        <f t="shared" si="100"/>
        <v>0</v>
      </c>
      <c r="R119" s="35"/>
      <c r="S119" s="35"/>
      <c r="T119" s="35">
        <v>0</v>
      </c>
      <c r="U119" s="35"/>
      <c r="V119" s="35"/>
      <c r="W119" s="35">
        <f t="shared" si="101"/>
        <v>0</v>
      </c>
      <c r="X119" s="35"/>
      <c r="Y119" s="35"/>
      <c r="Z119" s="35">
        <v>0</v>
      </c>
      <c r="AA119" s="35"/>
      <c r="AB119" s="35"/>
      <c r="AC119" s="35">
        <f t="shared" si="102"/>
        <v>0</v>
      </c>
      <c r="AD119" s="35"/>
      <c r="AE119" s="35"/>
      <c r="AF119" s="35">
        <v>0</v>
      </c>
      <c r="AG119" s="35"/>
      <c r="AH119" s="35"/>
      <c r="AI119" s="35">
        <f t="shared" si="103"/>
        <v>0</v>
      </c>
      <c r="AJ119" s="35"/>
      <c r="AK119" s="35"/>
      <c r="AL119" s="35">
        <v>0</v>
      </c>
      <c r="AM119" s="35"/>
      <c r="AN119" s="35"/>
      <c r="AO119" s="35">
        <f t="shared" si="104"/>
        <v>0</v>
      </c>
      <c r="AP119" s="35"/>
      <c r="AQ119" s="35"/>
      <c r="AR119" s="35">
        <f t="shared" si="69"/>
        <v>0</v>
      </c>
      <c r="AS119" s="35">
        <f t="shared" si="70"/>
        <v>0</v>
      </c>
      <c r="AT119" s="35">
        <f t="shared" si="71"/>
        <v>0</v>
      </c>
      <c r="AU119" s="35">
        <f t="shared" si="72"/>
        <v>0</v>
      </c>
      <c r="AV119" s="35">
        <f t="shared" si="73"/>
        <v>0</v>
      </c>
      <c r="AW119" s="35">
        <f t="shared" si="74"/>
        <v>0</v>
      </c>
    </row>
    <row r="120" spans="1:49" s="4" customFormat="1" ht="47.25" x14ac:dyDescent="0.25">
      <c r="A120" s="15">
        <f t="shared" si="99"/>
        <v>69</v>
      </c>
      <c r="B120" s="16" t="s">
        <v>246</v>
      </c>
      <c r="C120" s="41"/>
      <c r="D120" s="35" t="s">
        <v>247</v>
      </c>
      <c r="E120" s="35">
        <v>0</v>
      </c>
      <c r="F120" s="17">
        <v>2021</v>
      </c>
      <c r="G120" s="17">
        <v>2022</v>
      </c>
      <c r="H120" s="35"/>
      <c r="I120" s="35">
        <v>0</v>
      </c>
      <c r="J120" s="35"/>
      <c r="K120" s="35"/>
      <c r="L120" s="35">
        <v>36.759360000000001</v>
      </c>
      <c r="M120" s="35">
        <v>36.759360000000001</v>
      </c>
      <c r="N120" s="35">
        <v>0</v>
      </c>
      <c r="O120" s="35"/>
      <c r="P120" s="35"/>
      <c r="Q120" s="35">
        <f t="shared" si="100"/>
        <v>0</v>
      </c>
      <c r="R120" s="35"/>
      <c r="S120" s="35"/>
      <c r="T120" s="35">
        <v>0</v>
      </c>
      <c r="U120" s="35"/>
      <c r="V120" s="35"/>
      <c r="W120" s="35">
        <f t="shared" si="101"/>
        <v>0</v>
      </c>
      <c r="X120" s="35"/>
      <c r="Y120" s="35"/>
      <c r="Z120" s="35">
        <v>0</v>
      </c>
      <c r="AA120" s="35"/>
      <c r="AB120" s="35"/>
      <c r="AC120" s="35">
        <f t="shared" si="102"/>
        <v>0</v>
      </c>
      <c r="AD120" s="35"/>
      <c r="AE120" s="35"/>
      <c r="AF120" s="35">
        <v>0</v>
      </c>
      <c r="AG120" s="35"/>
      <c r="AH120" s="35"/>
      <c r="AI120" s="35">
        <f t="shared" si="103"/>
        <v>0</v>
      </c>
      <c r="AJ120" s="35"/>
      <c r="AK120" s="35"/>
      <c r="AL120" s="35">
        <v>0</v>
      </c>
      <c r="AM120" s="35"/>
      <c r="AN120" s="35"/>
      <c r="AO120" s="35">
        <f t="shared" si="104"/>
        <v>0</v>
      </c>
      <c r="AP120" s="35"/>
      <c r="AQ120" s="35"/>
      <c r="AR120" s="35">
        <f t="shared" si="69"/>
        <v>0</v>
      </c>
      <c r="AS120" s="35">
        <f t="shared" si="70"/>
        <v>0</v>
      </c>
      <c r="AT120" s="35">
        <f t="shared" si="71"/>
        <v>0</v>
      </c>
      <c r="AU120" s="35">
        <f t="shared" si="72"/>
        <v>0</v>
      </c>
      <c r="AV120" s="35">
        <f t="shared" si="73"/>
        <v>0</v>
      </c>
      <c r="AW120" s="35">
        <f t="shared" si="74"/>
        <v>0</v>
      </c>
    </row>
    <row r="121" spans="1:49" s="4" customFormat="1" ht="47.25" x14ac:dyDescent="0.25">
      <c r="A121" s="15">
        <f t="shared" si="99"/>
        <v>70</v>
      </c>
      <c r="B121" s="16" t="s">
        <v>248</v>
      </c>
      <c r="C121" s="41"/>
      <c r="D121" s="35" t="s">
        <v>249</v>
      </c>
      <c r="E121" s="35">
        <v>0</v>
      </c>
      <c r="F121" s="17">
        <v>2021</v>
      </c>
      <c r="G121" s="17">
        <v>2021</v>
      </c>
      <c r="H121" s="35"/>
      <c r="I121" s="35">
        <v>0</v>
      </c>
      <c r="J121" s="35"/>
      <c r="K121" s="35"/>
      <c r="L121" s="35">
        <v>50.981899999999996</v>
      </c>
      <c r="M121" s="35">
        <v>50.981899999999996</v>
      </c>
      <c r="N121" s="35">
        <v>0</v>
      </c>
      <c r="O121" s="35"/>
      <c r="P121" s="35"/>
      <c r="Q121" s="35">
        <f t="shared" si="100"/>
        <v>0</v>
      </c>
      <c r="R121" s="35"/>
      <c r="S121" s="35"/>
      <c r="T121" s="35">
        <v>0</v>
      </c>
      <c r="U121" s="35"/>
      <c r="V121" s="35"/>
      <c r="W121" s="35">
        <f t="shared" si="101"/>
        <v>0</v>
      </c>
      <c r="X121" s="35"/>
      <c r="Y121" s="35"/>
      <c r="Z121" s="35">
        <v>0</v>
      </c>
      <c r="AA121" s="35"/>
      <c r="AB121" s="35"/>
      <c r="AC121" s="35">
        <f t="shared" si="102"/>
        <v>0</v>
      </c>
      <c r="AD121" s="35"/>
      <c r="AE121" s="35"/>
      <c r="AF121" s="35">
        <v>0</v>
      </c>
      <c r="AG121" s="35"/>
      <c r="AH121" s="35"/>
      <c r="AI121" s="35">
        <f t="shared" si="103"/>
        <v>0</v>
      </c>
      <c r="AJ121" s="35"/>
      <c r="AK121" s="35"/>
      <c r="AL121" s="35">
        <v>0</v>
      </c>
      <c r="AM121" s="35"/>
      <c r="AN121" s="35"/>
      <c r="AO121" s="35">
        <f t="shared" si="104"/>
        <v>0</v>
      </c>
      <c r="AP121" s="35"/>
      <c r="AQ121" s="35"/>
      <c r="AR121" s="35">
        <f t="shared" si="69"/>
        <v>0</v>
      </c>
      <c r="AS121" s="35">
        <f t="shared" si="70"/>
        <v>0</v>
      </c>
      <c r="AT121" s="35">
        <f t="shared" si="71"/>
        <v>0</v>
      </c>
      <c r="AU121" s="35">
        <f t="shared" si="72"/>
        <v>0</v>
      </c>
      <c r="AV121" s="35">
        <f t="shared" si="73"/>
        <v>0</v>
      </c>
      <c r="AW121" s="35">
        <f t="shared" si="74"/>
        <v>0</v>
      </c>
    </row>
    <row r="122" spans="1:49" s="4" customFormat="1" ht="47.25" x14ac:dyDescent="0.25">
      <c r="A122" s="15">
        <f t="shared" si="99"/>
        <v>71</v>
      </c>
      <c r="B122" s="16" t="s">
        <v>250</v>
      </c>
      <c r="C122" s="41"/>
      <c r="D122" s="35" t="s">
        <v>251</v>
      </c>
      <c r="E122" s="35">
        <v>0</v>
      </c>
      <c r="F122" s="17">
        <v>2021</v>
      </c>
      <c r="G122" s="17">
        <v>2021</v>
      </c>
      <c r="H122" s="35"/>
      <c r="I122" s="35">
        <v>0</v>
      </c>
      <c r="J122" s="35"/>
      <c r="K122" s="35"/>
      <c r="L122" s="35">
        <v>33.091684000000001</v>
      </c>
      <c r="M122" s="35">
        <v>33.091684000000001</v>
      </c>
      <c r="N122" s="35">
        <v>0</v>
      </c>
      <c r="O122" s="35"/>
      <c r="P122" s="35"/>
      <c r="Q122" s="35">
        <f t="shared" si="100"/>
        <v>0</v>
      </c>
      <c r="R122" s="35"/>
      <c r="S122" s="35"/>
      <c r="T122" s="35">
        <v>0</v>
      </c>
      <c r="U122" s="35"/>
      <c r="V122" s="35"/>
      <c r="W122" s="35">
        <f t="shared" si="101"/>
        <v>0</v>
      </c>
      <c r="X122" s="35"/>
      <c r="Y122" s="35"/>
      <c r="Z122" s="35">
        <v>0</v>
      </c>
      <c r="AA122" s="35"/>
      <c r="AB122" s="35"/>
      <c r="AC122" s="35">
        <f t="shared" si="102"/>
        <v>0</v>
      </c>
      <c r="AD122" s="35"/>
      <c r="AE122" s="35"/>
      <c r="AF122" s="35">
        <v>0</v>
      </c>
      <c r="AG122" s="35"/>
      <c r="AH122" s="35"/>
      <c r="AI122" s="35">
        <f t="shared" si="103"/>
        <v>0</v>
      </c>
      <c r="AJ122" s="35"/>
      <c r="AK122" s="35"/>
      <c r="AL122" s="35">
        <v>0</v>
      </c>
      <c r="AM122" s="35"/>
      <c r="AN122" s="35"/>
      <c r="AO122" s="35">
        <f t="shared" si="104"/>
        <v>0</v>
      </c>
      <c r="AP122" s="35"/>
      <c r="AQ122" s="35"/>
      <c r="AR122" s="35">
        <f t="shared" si="69"/>
        <v>0</v>
      </c>
      <c r="AS122" s="35">
        <f t="shared" si="70"/>
        <v>0</v>
      </c>
      <c r="AT122" s="35">
        <f t="shared" si="71"/>
        <v>0</v>
      </c>
      <c r="AU122" s="35">
        <f t="shared" si="72"/>
        <v>0</v>
      </c>
      <c r="AV122" s="35">
        <f t="shared" si="73"/>
        <v>0</v>
      </c>
      <c r="AW122" s="35">
        <f t="shared" si="74"/>
        <v>0</v>
      </c>
    </row>
    <row r="123" spans="1:49" s="4" customFormat="1" ht="47.25" x14ac:dyDescent="0.25">
      <c r="A123" s="15">
        <f t="shared" si="99"/>
        <v>72</v>
      </c>
      <c r="B123" s="16" t="s">
        <v>252</v>
      </c>
      <c r="C123" s="41"/>
      <c r="D123" s="35" t="s">
        <v>253</v>
      </c>
      <c r="E123" s="35">
        <v>0</v>
      </c>
      <c r="F123" s="17">
        <v>2021</v>
      </c>
      <c r="G123" s="17">
        <v>2022</v>
      </c>
      <c r="H123" s="35"/>
      <c r="I123" s="35">
        <v>0</v>
      </c>
      <c r="J123" s="35"/>
      <c r="K123" s="35"/>
      <c r="L123" s="35">
        <v>30.701756839999998</v>
      </c>
      <c r="M123" s="35">
        <v>30.701756839999998</v>
      </c>
      <c r="N123" s="35">
        <v>0</v>
      </c>
      <c r="O123" s="35"/>
      <c r="P123" s="35"/>
      <c r="Q123" s="35">
        <f t="shared" si="100"/>
        <v>0</v>
      </c>
      <c r="R123" s="35"/>
      <c r="S123" s="35"/>
      <c r="T123" s="35">
        <v>0</v>
      </c>
      <c r="U123" s="35"/>
      <c r="V123" s="35"/>
      <c r="W123" s="35">
        <f t="shared" si="101"/>
        <v>0</v>
      </c>
      <c r="X123" s="35"/>
      <c r="Y123" s="35"/>
      <c r="Z123" s="35">
        <v>0</v>
      </c>
      <c r="AA123" s="35"/>
      <c r="AB123" s="35"/>
      <c r="AC123" s="35">
        <f t="shared" si="102"/>
        <v>0</v>
      </c>
      <c r="AD123" s="35"/>
      <c r="AE123" s="35"/>
      <c r="AF123" s="35">
        <v>0</v>
      </c>
      <c r="AG123" s="35"/>
      <c r="AH123" s="35"/>
      <c r="AI123" s="35">
        <f t="shared" si="103"/>
        <v>0</v>
      </c>
      <c r="AJ123" s="35"/>
      <c r="AK123" s="35"/>
      <c r="AL123" s="35">
        <v>0</v>
      </c>
      <c r="AM123" s="35"/>
      <c r="AN123" s="35"/>
      <c r="AO123" s="35">
        <f t="shared" si="104"/>
        <v>0</v>
      </c>
      <c r="AP123" s="35"/>
      <c r="AQ123" s="35"/>
      <c r="AR123" s="35">
        <f t="shared" si="69"/>
        <v>0</v>
      </c>
      <c r="AS123" s="35">
        <f t="shared" si="70"/>
        <v>0</v>
      </c>
      <c r="AT123" s="35">
        <f t="shared" si="71"/>
        <v>0</v>
      </c>
      <c r="AU123" s="35">
        <f t="shared" si="72"/>
        <v>0</v>
      </c>
      <c r="AV123" s="35">
        <f t="shared" si="73"/>
        <v>0</v>
      </c>
      <c r="AW123" s="35">
        <f t="shared" si="74"/>
        <v>0</v>
      </c>
    </row>
    <row r="124" spans="1:49" s="4" customFormat="1" ht="63" x14ac:dyDescent="0.25">
      <c r="A124" s="15">
        <f t="shared" si="99"/>
        <v>73</v>
      </c>
      <c r="B124" s="16" t="s">
        <v>254</v>
      </c>
      <c r="C124" s="41"/>
      <c r="D124" s="35" t="s">
        <v>255</v>
      </c>
      <c r="E124" s="35">
        <v>0</v>
      </c>
      <c r="F124" s="17">
        <v>2021</v>
      </c>
      <c r="G124" s="17">
        <v>2022</v>
      </c>
      <c r="H124" s="35"/>
      <c r="I124" s="35">
        <v>0</v>
      </c>
      <c r="J124" s="35"/>
      <c r="K124" s="35"/>
      <c r="L124" s="35">
        <v>38.999943999999999</v>
      </c>
      <c r="M124" s="35">
        <v>38.999943999999999</v>
      </c>
      <c r="N124" s="35">
        <v>0</v>
      </c>
      <c r="O124" s="35"/>
      <c r="P124" s="35"/>
      <c r="Q124" s="35">
        <f t="shared" si="100"/>
        <v>0</v>
      </c>
      <c r="R124" s="35"/>
      <c r="S124" s="35"/>
      <c r="T124" s="35">
        <v>0</v>
      </c>
      <c r="U124" s="35"/>
      <c r="V124" s="35"/>
      <c r="W124" s="35">
        <f t="shared" si="101"/>
        <v>0</v>
      </c>
      <c r="X124" s="35"/>
      <c r="Y124" s="35"/>
      <c r="Z124" s="35">
        <v>0</v>
      </c>
      <c r="AA124" s="35"/>
      <c r="AB124" s="35"/>
      <c r="AC124" s="35">
        <f t="shared" si="102"/>
        <v>0</v>
      </c>
      <c r="AD124" s="35"/>
      <c r="AE124" s="35"/>
      <c r="AF124" s="35">
        <v>0</v>
      </c>
      <c r="AG124" s="35"/>
      <c r="AH124" s="35"/>
      <c r="AI124" s="35">
        <f t="shared" si="103"/>
        <v>0</v>
      </c>
      <c r="AJ124" s="35"/>
      <c r="AK124" s="35"/>
      <c r="AL124" s="35">
        <v>0</v>
      </c>
      <c r="AM124" s="35"/>
      <c r="AN124" s="35"/>
      <c r="AO124" s="35">
        <f t="shared" si="104"/>
        <v>0</v>
      </c>
      <c r="AP124" s="35"/>
      <c r="AQ124" s="35"/>
      <c r="AR124" s="35">
        <f t="shared" si="69"/>
        <v>0</v>
      </c>
      <c r="AS124" s="35">
        <f t="shared" si="70"/>
        <v>0</v>
      </c>
      <c r="AT124" s="35">
        <f t="shared" si="71"/>
        <v>0</v>
      </c>
      <c r="AU124" s="35">
        <f t="shared" si="72"/>
        <v>0</v>
      </c>
      <c r="AV124" s="35">
        <f t="shared" si="73"/>
        <v>0</v>
      </c>
      <c r="AW124" s="35">
        <f t="shared" si="74"/>
        <v>0</v>
      </c>
    </row>
    <row r="125" spans="1:49" s="4" customFormat="1" ht="63" x14ac:dyDescent="0.25">
      <c r="A125" s="15">
        <f t="shared" si="99"/>
        <v>74</v>
      </c>
      <c r="B125" s="16" t="s">
        <v>256</v>
      </c>
      <c r="C125" s="41"/>
      <c r="D125" s="35" t="s">
        <v>257</v>
      </c>
      <c r="E125" s="35">
        <v>0</v>
      </c>
      <c r="F125" s="17">
        <v>2021</v>
      </c>
      <c r="G125" s="17">
        <v>2021</v>
      </c>
      <c r="H125" s="35"/>
      <c r="I125" s="35">
        <v>0</v>
      </c>
      <c r="J125" s="35"/>
      <c r="K125" s="35"/>
      <c r="L125" s="35">
        <v>8.2794346000000001</v>
      </c>
      <c r="M125" s="35">
        <v>8.2794346000000001</v>
      </c>
      <c r="N125" s="35">
        <v>0</v>
      </c>
      <c r="O125" s="35"/>
      <c r="P125" s="35"/>
      <c r="Q125" s="35">
        <f t="shared" si="100"/>
        <v>0</v>
      </c>
      <c r="R125" s="35"/>
      <c r="S125" s="35"/>
      <c r="T125" s="35">
        <v>0</v>
      </c>
      <c r="U125" s="35"/>
      <c r="V125" s="35"/>
      <c r="W125" s="35">
        <f t="shared" si="101"/>
        <v>0</v>
      </c>
      <c r="X125" s="35"/>
      <c r="Y125" s="35"/>
      <c r="Z125" s="35">
        <v>0</v>
      </c>
      <c r="AA125" s="35"/>
      <c r="AB125" s="35"/>
      <c r="AC125" s="35">
        <f t="shared" si="102"/>
        <v>0</v>
      </c>
      <c r="AD125" s="35"/>
      <c r="AE125" s="35"/>
      <c r="AF125" s="35">
        <v>0</v>
      </c>
      <c r="AG125" s="35"/>
      <c r="AH125" s="35"/>
      <c r="AI125" s="35">
        <f t="shared" si="103"/>
        <v>0</v>
      </c>
      <c r="AJ125" s="35"/>
      <c r="AK125" s="35"/>
      <c r="AL125" s="35">
        <v>0</v>
      </c>
      <c r="AM125" s="35"/>
      <c r="AN125" s="35"/>
      <c r="AO125" s="35">
        <f t="shared" si="104"/>
        <v>0</v>
      </c>
      <c r="AP125" s="35"/>
      <c r="AQ125" s="35"/>
      <c r="AR125" s="35">
        <f t="shared" si="69"/>
        <v>0</v>
      </c>
      <c r="AS125" s="35">
        <f t="shared" si="70"/>
        <v>0</v>
      </c>
      <c r="AT125" s="35">
        <f t="shared" si="71"/>
        <v>0</v>
      </c>
      <c r="AU125" s="35">
        <f t="shared" si="72"/>
        <v>0</v>
      </c>
      <c r="AV125" s="35">
        <f t="shared" si="73"/>
        <v>0</v>
      </c>
      <c r="AW125" s="35">
        <f t="shared" si="74"/>
        <v>0</v>
      </c>
    </row>
    <row r="126" spans="1:49" s="4" customFormat="1" x14ac:dyDescent="0.25">
      <c r="A126" s="15">
        <f t="shared" si="99"/>
        <v>75</v>
      </c>
      <c r="B126" s="16" t="s">
        <v>258</v>
      </c>
      <c r="C126" s="41"/>
      <c r="D126" s="35" t="s">
        <v>259</v>
      </c>
      <c r="E126" s="35">
        <v>0</v>
      </c>
      <c r="F126" s="17">
        <v>2017</v>
      </c>
      <c r="G126" s="17">
        <v>2018</v>
      </c>
      <c r="H126" s="35"/>
      <c r="I126" s="35">
        <v>0</v>
      </c>
      <c r="J126" s="35"/>
      <c r="K126" s="35"/>
      <c r="L126" s="35">
        <v>3.0552890399999995</v>
      </c>
      <c r="M126" s="35">
        <v>3.0552890399999995</v>
      </c>
      <c r="N126" s="35">
        <v>0</v>
      </c>
      <c r="O126" s="35"/>
      <c r="P126" s="35"/>
      <c r="Q126" s="35">
        <f t="shared" ref="Q126:Q144" si="105">N126</f>
        <v>0</v>
      </c>
      <c r="R126" s="35"/>
      <c r="S126" s="35"/>
      <c r="T126" s="35">
        <v>0</v>
      </c>
      <c r="U126" s="35"/>
      <c r="V126" s="35"/>
      <c r="W126" s="35">
        <f t="shared" ref="W126:W144" si="106">T126</f>
        <v>0</v>
      </c>
      <c r="X126" s="35"/>
      <c r="Y126" s="35"/>
      <c r="Z126" s="35">
        <v>3.0552890399999995</v>
      </c>
      <c r="AA126" s="35"/>
      <c r="AB126" s="35"/>
      <c r="AC126" s="35">
        <f t="shared" ref="AC126:AC144" si="107">Z126</f>
        <v>3.0552890399999995</v>
      </c>
      <c r="AD126" s="35"/>
      <c r="AE126" s="35"/>
      <c r="AF126" s="35">
        <v>0</v>
      </c>
      <c r="AG126" s="35"/>
      <c r="AH126" s="35"/>
      <c r="AI126" s="35">
        <f t="shared" ref="AI126:AI144" si="108">AF126</f>
        <v>0</v>
      </c>
      <c r="AJ126" s="35"/>
      <c r="AK126" s="35"/>
      <c r="AL126" s="35">
        <v>0</v>
      </c>
      <c r="AM126" s="35"/>
      <c r="AN126" s="35"/>
      <c r="AO126" s="35">
        <f t="shared" ref="AO126:AO144" si="109">AL126</f>
        <v>0</v>
      </c>
      <c r="AP126" s="35"/>
      <c r="AQ126" s="35"/>
      <c r="AR126" s="35">
        <f t="shared" si="69"/>
        <v>3.0552890399999995</v>
      </c>
      <c r="AS126" s="35">
        <f t="shared" si="70"/>
        <v>0</v>
      </c>
      <c r="AT126" s="35">
        <f t="shared" si="71"/>
        <v>0</v>
      </c>
      <c r="AU126" s="35">
        <f t="shared" si="72"/>
        <v>3.0552890399999995</v>
      </c>
      <c r="AV126" s="35">
        <f t="shared" si="73"/>
        <v>0</v>
      </c>
      <c r="AW126" s="35">
        <f t="shared" si="74"/>
        <v>0</v>
      </c>
    </row>
    <row r="127" spans="1:49" s="4" customFormat="1" x14ac:dyDescent="0.25">
      <c r="A127" s="15">
        <f t="shared" si="99"/>
        <v>76</v>
      </c>
      <c r="B127" s="16" t="s">
        <v>260</v>
      </c>
      <c r="C127" s="41"/>
      <c r="D127" s="35" t="s">
        <v>261</v>
      </c>
      <c r="E127" s="35">
        <v>0</v>
      </c>
      <c r="F127" s="17">
        <v>2019</v>
      </c>
      <c r="G127" s="17">
        <v>2020</v>
      </c>
      <c r="H127" s="35"/>
      <c r="I127" s="35">
        <v>0</v>
      </c>
      <c r="J127" s="35"/>
      <c r="K127" s="35"/>
      <c r="L127" s="35">
        <v>3.4006136799999997</v>
      </c>
      <c r="M127" s="35">
        <v>3.4006136799999997</v>
      </c>
      <c r="N127" s="35">
        <v>0</v>
      </c>
      <c r="O127" s="35"/>
      <c r="P127" s="35"/>
      <c r="Q127" s="35">
        <f t="shared" si="105"/>
        <v>0</v>
      </c>
      <c r="R127" s="35"/>
      <c r="S127" s="35"/>
      <c r="T127" s="35">
        <v>0</v>
      </c>
      <c r="U127" s="35"/>
      <c r="V127" s="35"/>
      <c r="W127" s="35">
        <f t="shared" si="106"/>
        <v>0</v>
      </c>
      <c r="X127" s="35"/>
      <c r="Y127" s="35"/>
      <c r="Z127" s="35">
        <v>0</v>
      </c>
      <c r="AA127" s="35"/>
      <c r="AB127" s="35"/>
      <c r="AC127" s="35">
        <f t="shared" si="107"/>
        <v>0</v>
      </c>
      <c r="AD127" s="35"/>
      <c r="AE127" s="35"/>
      <c r="AF127" s="35">
        <v>0</v>
      </c>
      <c r="AG127" s="35"/>
      <c r="AH127" s="35"/>
      <c r="AI127" s="35">
        <f t="shared" si="108"/>
        <v>0</v>
      </c>
      <c r="AJ127" s="35"/>
      <c r="AK127" s="35"/>
      <c r="AL127" s="35">
        <v>3.4006136799999997</v>
      </c>
      <c r="AM127" s="35"/>
      <c r="AN127" s="35"/>
      <c r="AO127" s="35">
        <f t="shared" si="109"/>
        <v>3.4006136799999997</v>
      </c>
      <c r="AP127" s="35"/>
      <c r="AQ127" s="35"/>
      <c r="AR127" s="35">
        <f t="shared" si="69"/>
        <v>3.4006136799999997</v>
      </c>
      <c r="AS127" s="35">
        <f t="shared" si="70"/>
        <v>0</v>
      </c>
      <c r="AT127" s="35">
        <f t="shared" si="71"/>
        <v>0</v>
      </c>
      <c r="AU127" s="35">
        <f t="shared" si="72"/>
        <v>3.4006136799999997</v>
      </c>
      <c r="AV127" s="35">
        <f t="shared" si="73"/>
        <v>0</v>
      </c>
      <c r="AW127" s="35">
        <f t="shared" si="74"/>
        <v>0</v>
      </c>
    </row>
    <row r="128" spans="1:49" s="4" customFormat="1" ht="31.5" x14ac:dyDescent="0.25">
      <c r="A128" s="15">
        <f t="shared" si="99"/>
        <v>77</v>
      </c>
      <c r="B128" s="16" t="s">
        <v>262</v>
      </c>
      <c r="C128" s="41"/>
      <c r="D128" s="35" t="s">
        <v>263</v>
      </c>
      <c r="E128" s="35">
        <v>0</v>
      </c>
      <c r="F128" s="17">
        <v>2017</v>
      </c>
      <c r="G128" s="17">
        <v>2018</v>
      </c>
      <c r="H128" s="35"/>
      <c r="I128" s="35">
        <v>0</v>
      </c>
      <c r="J128" s="35"/>
      <c r="K128" s="35"/>
      <c r="L128" s="35">
        <v>3.0552890399999995</v>
      </c>
      <c r="M128" s="35">
        <v>3.0552890399999995</v>
      </c>
      <c r="N128" s="35">
        <v>0</v>
      </c>
      <c r="O128" s="35"/>
      <c r="P128" s="35"/>
      <c r="Q128" s="35">
        <f t="shared" si="105"/>
        <v>0</v>
      </c>
      <c r="R128" s="35"/>
      <c r="S128" s="35"/>
      <c r="T128" s="35">
        <v>0</v>
      </c>
      <c r="U128" s="35"/>
      <c r="V128" s="35"/>
      <c r="W128" s="35">
        <f t="shared" si="106"/>
        <v>0</v>
      </c>
      <c r="X128" s="35"/>
      <c r="Y128" s="35"/>
      <c r="Z128" s="35">
        <v>3.0552890399999995</v>
      </c>
      <c r="AA128" s="35"/>
      <c r="AB128" s="35"/>
      <c r="AC128" s="35">
        <f t="shared" si="107"/>
        <v>3.0552890399999995</v>
      </c>
      <c r="AD128" s="35"/>
      <c r="AE128" s="35"/>
      <c r="AF128" s="35">
        <v>0</v>
      </c>
      <c r="AG128" s="35"/>
      <c r="AH128" s="35"/>
      <c r="AI128" s="35">
        <f t="shared" si="108"/>
        <v>0</v>
      </c>
      <c r="AJ128" s="35"/>
      <c r="AK128" s="35"/>
      <c r="AL128" s="35">
        <v>0</v>
      </c>
      <c r="AM128" s="35"/>
      <c r="AN128" s="35"/>
      <c r="AO128" s="35">
        <f t="shared" si="109"/>
        <v>0</v>
      </c>
      <c r="AP128" s="35"/>
      <c r="AQ128" s="35"/>
      <c r="AR128" s="35">
        <f t="shared" si="69"/>
        <v>3.0552890399999995</v>
      </c>
      <c r="AS128" s="35">
        <f t="shared" si="70"/>
        <v>0</v>
      </c>
      <c r="AT128" s="35">
        <f t="shared" si="71"/>
        <v>0</v>
      </c>
      <c r="AU128" s="35">
        <f t="shared" si="72"/>
        <v>3.0552890399999995</v>
      </c>
      <c r="AV128" s="35">
        <f t="shared" si="73"/>
        <v>0</v>
      </c>
      <c r="AW128" s="35">
        <f t="shared" si="74"/>
        <v>0</v>
      </c>
    </row>
    <row r="129" spans="1:49" s="4" customFormat="1" ht="31.5" x14ac:dyDescent="0.25">
      <c r="A129" s="15">
        <f t="shared" ref="A129:A144" si="110">A128+1</f>
        <v>78</v>
      </c>
      <c r="B129" s="16" t="s">
        <v>264</v>
      </c>
      <c r="C129" s="41"/>
      <c r="D129" s="35" t="s">
        <v>265</v>
      </c>
      <c r="E129" s="35">
        <v>0</v>
      </c>
      <c r="F129" s="17">
        <v>2017</v>
      </c>
      <c r="G129" s="17">
        <v>2018</v>
      </c>
      <c r="H129" s="35"/>
      <c r="I129" s="35">
        <v>0</v>
      </c>
      <c r="J129" s="35"/>
      <c r="K129" s="35"/>
      <c r="L129" s="35">
        <v>3.8191112999999999</v>
      </c>
      <c r="M129" s="35">
        <v>3.8191112999999999</v>
      </c>
      <c r="N129" s="35">
        <v>0</v>
      </c>
      <c r="O129" s="35"/>
      <c r="P129" s="35"/>
      <c r="Q129" s="35">
        <f t="shared" si="105"/>
        <v>0</v>
      </c>
      <c r="R129" s="35"/>
      <c r="S129" s="35"/>
      <c r="T129" s="35">
        <v>0</v>
      </c>
      <c r="U129" s="35"/>
      <c r="V129" s="35"/>
      <c r="W129" s="35">
        <f t="shared" si="106"/>
        <v>0</v>
      </c>
      <c r="X129" s="35"/>
      <c r="Y129" s="35"/>
      <c r="Z129" s="35">
        <v>3.8191112999999999</v>
      </c>
      <c r="AA129" s="35"/>
      <c r="AB129" s="35"/>
      <c r="AC129" s="35">
        <f t="shared" si="107"/>
        <v>3.8191112999999999</v>
      </c>
      <c r="AD129" s="35"/>
      <c r="AE129" s="35"/>
      <c r="AF129" s="35">
        <v>0</v>
      </c>
      <c r="AG129" s="35"/>
      <c r="AH129" s="35"/>
      <c r="AI129" s="35">
        <f t="shared" si="108"/>
        <v>0</v>
      </c>
      <c r="AJ129" s="35"/>
      <c r="AK129" s="35"/>
      <c r="AL129" s="35">
        <v>0</v>
      </c>
      <c r="AM129" s="35"/>
      <c r="AN129" s="35"/>
      <c r="AO129" s="35">
        <f t="shared" si="109"/>
        <v>0</v>
      </c>
      <c r="AP129" s="35"/>
      <c r="AQ129" s="35"/>
      <c r="AR129" s="35">
        <f t="shared" si="69"/>
        <v>3.8191112999999999</v>
      </c>
      <c r="AS129" s="35">
        <f t="shared" si="70"/>
        <v>0</v>
      </c>
      <c r="AT129" s="35">
        <f t="shared" si="71"/>
        <v>0</v>
      </c>
      <c r="AU129" s="35">
        <f t="shared" si="72"/>
        <v>3.8191112999999999</v>
      </c>
      <c r="AV129" s="35">
        <f t="shared" si="73"/>
        <v>0</v>
      </c>
      <c r="AW129" s="35">
        <f t="shared" si="74"/>
        <v>0</v>
      </c>
    </row>
    <row r="130" spans="1:49" s="4" customFormat="1" ht="31.5" x14ac:dyDescent="0.25">
      <c r="A130" s="15">
        <f t="shared" si="110"/>
        <v>79</v>
      </c>
      <c r="B130" s="16" t="s">
        <v>266</v>
      </c>
      <c r="C130" s="41"/>
      <c r="D130" s="35" t="s">
        <v>267</v>
      </c>
      <c r="E130" s="35">
        <v>0</v>
      </c>
      <c r="F130" s="17">
        <v>2019</v>
      </c>
      <c r="G130" s="17">
        <v>2020</v>
      </c>
      <c r="H130" s="35"/>
      <c r="I130" s="35">
        <v>0</v>
      </c>
      <c r="J130" s="35"/>
      <c r="K130" s="35"/>
      <c r="L130" s="35">
        <v>4.2507671</v>
      </c>
      <c r="M130" s="35">
        <v>4.2507671</v>
      </c>
      <c r="N130" s="35">
        <v>0</v>
      </c>
      <c r="O130" s="35"/>
      <c r="P130" s="35"/>
      <c r="Q130" s="35">
        <f t="shared" si="105"/>
        <v>0</v>
      </c>
      <c r="R130" s="35"/>
      <c r="S130" s="35"/>
      <c r="T130" s="35">
        <v>0</v>
      </c>
      <c r="U130" s="35"/>
      <c r="V130" s="35"/>
      <c r="W130" s="35">
        <f t="shared" si="106"/>
        <v>0</v>
      </c>
      <c r="X130" s="35"/>
      <c r="Y130" s="35"/>
      <c r="Z130" s="35">
        <v>0</v>
      </c>
      <c r="AA130" s="35"/>
      <c r="AB130" s="35"/>
      <c r="AC130" s="35">
        <f t="shared" si="107"/>
        <v>0</v>
      </c>
      <c r="AD130" s="35"/>
      <c r="AE130" s="35"/>
      <c r="AF130" s="35">
        <v>0</v>
      </c>
      <c r="AG130" s="35"/>
      <c r="AH130" s="35"/>
      <c r="AI130" s="35">
        <f t="shared" si="108"/>
        <v>0</v>
      </c>
      <c r="AJ130" s="35"/>
      <c r="AK130" s="35"/>
      <c r="AL130" s="35">
        <v>4.2507671</v>
      </c>
      <c r="AM130" s="35"/>
      <c r="AN130" s="35"/>
      <c r="AO130" s="35">
        <f t="shared" si="109"/>
        <v>4.2507671</v>
      </c>
      <c r="AP130" s="35"/>
      <c r="AQ130" s="35"/>
      <c r="AR130" s="35">
        <f t="shared" si="69"/>
        <v>4.2507671</v>
      </c>
      <c r="AS130" s="35">
        <f t="shared" si="70"/>
        <v>0</v>
      </c>
      <c r="AT130" s="35">
        <f t="shared" si="71"/>
        <v>0</v>
      </c>
      <c r="AU130" s="35">
        <f t="shared" si="72"/>
        <v>4.2507671</v>
      </c>
      <c r="AV130" s="35">
        <f t="shared" si="73"/>
        <v>0</v>
      </c>
      <c r="AW130" s="35">
        <f t="shared" si="74"/>
        <v>0</v>
      </c>
    </row>
    <row r="131" spans="1:49" s="4" customFormat="1" x14ac:dyDescent="0.25">
      <c r="A131" s="15">
        <f t="shared" si="110"/>
        <v>80</v>
      </c>
      <c r="B131" s="16" t="s">
        <v>268</v>
      </c>
      <c r="C131" s="41"/>
      <c r="D131" s="35" t="s">
        <v>269</v>
      </c>
      <c r="E131" s="35">
        <v>0</v>
      </c>
      <c r="F131" s="17">
        <v>2017</v>
      </c>
      <c r="G131" s="17">
        <v>2018</v>
      </c>
      <c r="H131" s="35"/>
      <c r="I131" s="35">
        <v>0</v>
      </c>
      <c r="J131" s="35"/>
      <c r="K131" s="35"/>
      <c r="L131" s="35">
        <v>2.2914667799999999</v>
      </c>
      <c r="M131" s="35">
        <v>2.2914667799999999</v>
      </c>
      <c r="N131" s="35">
        <v>0</v>
      </c>
      <c r="O131" s="35"/>
      <c r="P131" s="35"/>
      <c r="Q131" s="35">
        <f t="shared" si="105"/>
        <v>0</v>
      </c>
      <c r="R131" s="35"/>
      <c r="S131" s="35"/>
      <c r="T131" s="35">
        <v>0</v>
      </c>
      <c r="U131" s="35"/>
      <c r="V131" s="35"/>
      <c r="W131" s="35">
        <f t="shared" si="106"/>
        <v>0</v>
      </c>
      <c r="X131" s="35"/>
      <c r="Y131" s="35"/>
      <c r="Z131" s="35">
        <v>2.2914667799999999</v>
      </c>
      <c r="AA131" s="35"/>
      <c r="AB131" s="35"/>
      <c r="AC131" s="35">
        <f t="shared" si="107"/>
        <v>2.2914667799999999</v>
      </c>
      <c r="AD131" s="35"/>
      <c r="AE131" s="35"/>
      <c r="AF131" s="35">
        <v>0</v>
      </c>
      <c r="AG131" s="35"/>
      <c r="AH131" s="35"/>
      <c r="AI131" s="35">
        <f t="shared" si="108"/>
        <v>0</v>
      </c>
      <c r="AJ131" s="35"/>
      <c r="AK131" s="35"/>
      <c r="AL131" s="35">
        <v>0</v>
      </c>
      <c r="AM131" s="35"/>
      <c r="AN131" s="35"/>
      <c r="AO131" s="35">
        <f t="shared" si="109"/>
        <v>0</v>
      </c>
      <c r="AP131" s="35"/>
      <c r="AQ131" s="35"/>
      <c r="AR131" s="35">
        <f t="shared" si="69"/>
        <v>2.2914667799999999</v>
      </c>
      <c r="AS131" s="35">
        <f t="shared" si="70"/>
        <v>0</v>
      </c>
      <c r="AT131" s="35">
        <f t="shared" si="71"/>
        <v>0</v>
      </c>
      <c r="AU131" s="35">
        <f t="shared" si="72"/>
        <v>2.2914667799999999</v>
      </c>
      <c r="AV131" s="35">
        <f t="shared" si="73"/>
        <v>0</v>
      </c>
      <c r="AW131" s="35">
        <f t="shared" si="74"/>
        <v>0</v>
      </c>
    </row>
    <row r="132" spans="1:49" s="4" customFormat="1" x14ac:dyDescent="0.25">
      <c r="A132" s="15">
        <f t="shared" si="110"/>
        <v>81</v>
      </c>
      <c r="B132" s="16" t="s">
        <v>270</v>
      </c>
      <c r="C132" s="41"/>
      <c r="D132" s="35" t="s">
        <v>271</v>
      </c>
      <c r="E132" s="35">
        <v>0</v>
      </c>
      <c r="F132" s="17">
        <v>2019</v>
      </c>
      <c r="G132" s="17">
        <v>2020</v>
      </c>
      <c r="H132" s="35"/>
      <c r="I132" s="35">
        <v>0</v>
      </c>
      <c r="J132" s="35"/>
      <c r="K132" s="35"/>
      <c r="L132" s="35">
        <v>3.4006136799999997</v>
      </c>
      <c r="M132" s="35">
        <v>3.4006136799999997</v>
      </c>
      <c r="N132" s="35">
        <v>0</v>
      </c>
      <c r="O132" s="35"/>
      <c r="P132" s="35"/>
      <c r="Q132" s="35">
        <f t="shared" si="105"/>
        <v>0</v>
      </c>
      <c r="R132" s="35"/>
      <c r="S132" s="35"/>
      <c r="T132" s="35">
        <v>0</v>
      </c>
      <c r="U132" s="35"/>
      <c r="V132" s="35"/>
      <c r="W132" s="35">
        <f t="shared" si="106"/>
        <v>0</v>
      </c>
      <c r="X132" s="35"/>
      <c r="Y132" s="35"/>
      <c r="Z132" s="35">
        <v>0</v>
      </c>
      <c r="AA132" s="35"/>
      <c r="AB132" s="35"/>
      <c r="AC132" s="35">
        <f t="shared" si="107"/>
        <v>0</v>
      </c>
      <c r="AD132" s="35"/>
      <c r="AE132" s="35"/>
      <c r="AF132" s="35">
        <v>0</v>
      </c>
      <c r="AG132" s="35"/>
      <c r="AH132" s="35"/>
      <c r="AI132" s="35">
        <f t="shared" si="108"/>
        <v>0</v>
      </c>
      <c r="AJ132" s="35"/>
      <c r="AK132" s="35"/>
      <c r="AL132" s="35">
        <v>3.4006136799999997</v>
      </c>
      <c r="AM132" s="35"/>
      <c r="AN132" s="35"/>
      <c r="AO132" s="35">
        <f t="shared" si="109"/>
        <v>3.4006136799999997</v>
      </c>
      <c r="AP132" s="35"/>
      <c r="AQ132" s="35"/>
      <c r="AR132" s="35">
        <f t="shared" si="69"/>
        <v>3.4006136799999997</v>
      </c>
      <c r="AS132" s="35">
        <f t="shared" si="70"/>
        <v>0</v>
      </c>
      <c r="AT132" s="35">
        <f t="shared" si="71"/>
        <v>0</v>
      </c>
      <c r="AU132" s="35">
        <f t="shared" si="72"/>
        <v>3.4006136799999997</v>
      </c>
      <c r="AV132" s="35">
        <f t="shared" si="73"/>
        <v>0</v>
      </c>
      <c r="AW132" s="35">
        <f t="shared" si="74"/>
        <v>0</v>
      </c>
    </row>
    <row r="133" spans="1:49" s="4" customFormat="1" x14ac:dyDescent="0.25">
      <c r="A133" s="15">
        <f t="shared" si="110"/>
        <v>82</v>
      </c>
      <c r="B133" s="16" t="s">
        <v>272</v>
      </c>
      <c r="C133" s="41"/>
      <c r="D133" s="35" t="s">
        <v>273</v>
      </c>
      <c r="E133" s="35">
        <v>0</v>
      </c>
      <c r="F133" s="17">
        <v>2019</v>
      </c>
      <c r="G133" s="17">
        <v>2020</v>
      </c>
      <c r="H133" s="35"/>
      <c r="I133" s="35">
        <v>0</v>
      </c>
      <c r="J133" s="35"/>
      <c r="K133" s="35"/>
      <c r="L133" s="35">
        <v>2.5504602599999999</v>
      </c>
      <c r="M133" s="35">
        <v>2.5504602599999999</v>
      </c>
      <c r="N133" s="35">
        <v>0</v>
      </c>
      <c r="O133" s="35"/>
      <c r="P133" s="35"/>
      <c r="Q133" s="35">
        <f t="shared" si="105"/>
        <v>0</v>
      </c>
      <c r="R133" s="35"/>
      <c r="S133" s="35"/>
      <c r="T133" s="35">
        <v>0</v>
      </c>
      <c r="U133" s="35"/>
      <c r="V133" s="35"/>
      <c r="W133" s="35">
        <f t="shared" si="106"/>
        <v>0</v>
      </c>
      <c r="X133" s="35"/>
      <c r="Y133" s="35"/>
      <c r="Z133" s="35">
        <v>0</v>
      </c>
      <c r="AA133" s="35"/>
      <c r="AB133" s="35"/>
      <c r="AC133" s="35">
        <f t="shared" si="107"/>
        <v>0</v>
      </c>
      <c r="AD133" s="35"/>
      <c r="AE133" s="35"/>
      <c r="AF133" s="35">
        <v>0</v>
      </c>
      <c r="AG133" s="35"/>
      <c r="AH133" s="35"/>
      <c r="AI133" s="35">
        <f t="shared" si="108"/>
        <v>0</v>
      </c>
      <c r="AJ133" s="35"/>
      <c r="AK133" s="35"/>
      <c r="AL133" s="35">
        <v>2.5504602599999999</v>
      </c>
      <c r="AM133" s="35"/>
      <c r="AN133" s="35"/>
      <c r="AO133" s="35">
        <f t="shared" si="109"/>
        <v>2.5504602599999999</v>
      </c>
      <c r="AP133" s="35"/>
      <c r="AQ133" s="35"/>
      <c r="AR133" s="35">
        <f t="shared" si="69"/>
        <v>2.5504602599999999</v>
      </c>
      <c r="AS133" s="35">
        <f t="shared" si="70"/>
        <v>0</v>
      </c>
      <c r="AT133" s="35">
        <f t="shared" si="71"/>
        <v>0</v>
      </c>
      <c r="AU133" s="35">
        <f t="shared" si="72"/>
        <v>2.5504602599999999</v>
      </c>
      <c r="AV133" s="35">
        <f t="shared" si="73"/>
        <v>0</v>
      </c>
      <c r="AW133" s="35">
        <f t="shared" si="74"/>
        <v>0</v>
      </c>
    </row>
    <row r="134" spans="1:49" s="4" customFormat="1" ht="31.5" x14ac:dyDescent="0.25">
      <c r="A134" s="15">
        <f t="shared" si="110"/>
        <v>83</v>
      </c>
      <c r="B134" s="16" t="s">
        <v>274</v>
      </c>
      <c r="C134" s="41"/>
      <c r="D134" s="35" t="s">
        <v>275</v>
      </c>
      <c r="E134" s="35">
        <v>0</v>
      </c>
      <c r="F134" s="17">
        <v>2021</v>
      </c>
      <c r="G134" s="17">
        <v>2022</v>
      </c>
      <c r="H134" s="35"/>
      <c r="I134" s="35">
        <v>0</v>
      </c>
      <c r="J134" s="35"/>
      <c r="K134" s="35"/>
      <c r="L134" s="35">
        <v>6.2037319999999996</v>
      </c>
      <c r="M134" s="35">
        <v>6.2037319999999996</v>
      </c>
      <c r="N134" s="35">
        <v>0</v>
      </c>
      <c r="O134" s="35"/>
      <c r="P134" s="35"/>
      <c r="Q134" s="35">
        <f t="shared" si="105"/>
        <v>0</v>
      </c>
      <c r="R134" s="35"/>
      <c r="S134" s="35"/>
      <c r="T134" s="35">
        <v>0</v>
      </c>
      <c r="U134" s="35"/>
      <c r="V134" s="35"/>
      <c r="W134" s="35">
        <f t="shared" si="106"/>
        <v>0</v>
      </c>
      <c r="X134" s="35"/>
      <c r="Y134" s="35"/>
      <c r="Z134" s="35">
        <v>0</v>
      </c>
      <c r="AA134" s="35"/>
      <c r="AB134" s="35"/>
      <c r="AC134" s="35">
        <f t="shared" si="107"/>
        <v>0</v>
      </c>
      <c r="AD134" s="35"/>
      <c r="AE134" s="35"/>
      <c r="AF134" s="35">
        <v>0</v>
      </c>
      <c r="AG134" s="35"/>
      <c r="AH134" s="35"/>
      <c r="AI134" s="35">
        <f t="shared" si="108"/>
        <v>0</v>
      </c>
      <c r="AJ134" s="35"/>
      <c r="AK134" s="35"/>
      <c r="AL134" s="35">
        <v>0</v>
      </c>
      <c r="AM134" s="35"/>
      <c r="AN134" s="35"/>
      <c r="AO134" s="35">
        <f t="shared" si="109"/>
        <v>0</v>
      </c>
      <c r="AP134" s="35"/>
      <c r="AQ134" s="35"/>
      <c r="AR134" s="35">
        <f t="shared" si="69"/>
        <v>0</v>
      </c>
      <c r="AS134" s="35">
        <f t="shared" si="70"/>
        <v>0</v>
      </c>
      <c r="AT134" s="35">
        <f t="shared" si="71"/>
        <v>0</v>
      </c>
      <c r="AU134" s="35">
        <f t="shared" si="72"/>
        <v>0</v>
      </c>
      <c r="AV134" s="35">
        <f t="shared" si="73"/>
        <v>0</v>
      </c>
      <c r="AW134" s="35">
        <f t="shared" si="74"/>
        <v>0</v>
      </c>
    </row>
    <row r="135" spans="1:49" s="4" customFormat="1" ht="31.5" x14ac:dyDescent="0.25">
      <c r="A135" s="15">
        <f t="shared" si="110"/>
        <v>84</v>
      </c>
      <c r="B135" s="16" t="s">
        <v>276</v>
      </c>
      <c r="C135" s="41"/>
      <c r="D135" s="35" t="s">
        <v>277</v>
      </c>
      <c r="E135" s="35">
        <v>0</v>
      </c>
      <c r="F135" s="17">
        <v>2021</v>
      </c>
      <c r="G135" s="17">
        <v>2022</v>
      </c>
      <c r="H135" s="35"/>
      <c r="I135" s="35">
        <v>0</v>
      </c>
      <c r="J135" s="35"/>
      <c r="K135" s="35"/>
      <c r="L135" s="35">
        <v>5.3328117600000002</v>
      </c>
      <c r="M135" s="35">
        <v>5.3328117600000002</v>
      </c>
      <c r="N135" s="35">
        <v>0</v>
      </c>
      <c r="O135" s="35"/>
      <c r="P135" s="35"/>
      <c r="Q135" s="35">
        <f t="shared" si="105"/>
        <v>0</v>
      </c>
      <c r="R135" s="35"/>
      <c r="S135" s="35"/>
      <c r="T135" s="35">
        <v>0</v>
      </c>
      <c r="U135" s="35"/>
      <c r="V135" s="35"/>
      <c r="W135" s="35">
        <f t="shared" si="106"/>
        <v>0</v>
      </c>
      <c r="X135" s="35"/>
      <c r="Y135" s="35"/>
      <c r="Z135" s="35">
        <v>0</v>
      </c>
      <c r="AA135" s="35"/>
      <c r="AB135" s="35"/>
      <c r="AC135" s="35">
        <f t="shared" si="107"/>
        <v>0</v>
      </c>
      <c r="AD135" s="35"/>
      <c r="AE135" s="35"/>
      <c r="AF135" s="35">
        <v>0</v>
      </c>
      <c r="AG135" s="35"/>
      <c r="AH135" s="35"/>
      <c r="AI135" s="35">
        <f t="shared" si="108"/>
        <v>0</v>
      </c>
      <c r="AJ135" s="35"/>
      <c r="AK135" s="35"/>
      <c r="AL135" s="35">
        <v>0</v>
      </c>
      <c r="AM135" s="35"/>
      <c r="AN135" s="35"/>
      <c r="AO135" s="35">
        <f t="shared" si="109"/>
        <v>0</v>
      </c>
      <c r="AP135" s="35"/>
      <c r="AQ135" s="35"/>
      <c r="AR135" s="35">
        <f t="shared" si="69"/>
        <v>0</v>
      </c>
      <c r="AS135" s="35">
        <f t="shared" si="70"/>
        <v>0</v>
      </c>
      <c r="AT135" s="35">
        <f t="shared" si="71"/>
        <v>0</v>
      </c>
      <c r="AU135" s="35">
        <f t="shared" si="72"/>
        <v>0</v>
      </c>
      <c r="AV135" s="35">
        <f t="shared" si="73"/>
        <v>0</v>
      </c>
      <c r="AW135" s="35">
        <f t="shared" si="74"/>
        <v>0</v>
      </c>
    </row>
    <row r="136" spans="1:49" s="4" customFormat="1" ht="31.5" x14ac:dyDescent="0.25">
      <c r="A136" s="15">
        <f t="shared" si="110"/>
        <v>85</v>
      </c>
      <c r="B136" s="16" t="s">
        <v>278</v>
      </c>
      <c r="C136" s="41"/>
      <c r="D136" s="35" t="s">
        <v>279</v>
      </c>
      <c r="E136" s="35">
        <v>0</v>
      </c>
      <c r="F136" s="17">
        <v>2021</v>
      </c>
      <c r="G136" s="17">
        <v>2021</v>
      </c>
      <c r="H136" s="35"/>
      <c r="I136" s="35">
        <v>0</v>
      </c>
      <c r="J136" s="35"/>
      <c r="K136" s="35"/>
      <c r="L136" s="35">
        <v>2.2277456</v>
      </c>
      <c r="M136" s="35">
        <v>2.2277456</v>
      </c>
      <c r="N136" s="35">
        <v>0</v>
      </c>
      <c r="O136" s="35"/>
      <c r="P136" s="35"/>
      <c r="Q136" s="35">
        <f t="shared" si="105"/>
        <v>0</v>
      </c>
      <c r="R136" s="35"/>
      <c r="S136" s="35"/>
      <c r="T136" s="35">
        <v>0</v>
      </c>
      <c r="U136" s="35"/>
      <c r="V136" s="35"/>
      <c r="W136" s="35">
        <f t="shared" si="106"/>
        <v>0</v>
      </c>
      <c r="X136" s="35"/>
      <c r="Y136" s="35"/>
      <c r="Z136" s="35">
        <v>0</v>
      </c>
      <c r="AA136" s="35"/>
      <c r="AB136" s="35"/>
      <c r="AC136" s="35">
        <f t="shared" si="107"/>
        <v>0</v>
      </c>
      <c r="AD136" s="35"/>
      <c r="AE136" s="35"/>
      <c r="AF136" s="35">
        <v>0</v>
      </c>
      <c r="AG136" s="35"/>
      <c r="AH136" s="35"/>
      <c r="AI136" s="35">
        <f t="shared" si="108"/>
        <v>0</v>
      </c>
      <c r="AJ136" s="35"/>
      <c r="AK136" s="35"/>
      <c r="AL136" s="35">
        <v>0</v>
      </c>
      <c r="AM136" s="35"/>
      <c r="AN136" s="35"/>
      <c r="AO136" s="35">
        <f t="shared" si="109"/>
        <v>0</v>
      </c>
      <c r="AP136" s="35"/>
      <c r="AQ136" s="35"/>
      <c r="AR136" s="35">
        <f t="shared" si="69"/>
        <v>0</v>
      </c>
      <c r="AS136" s="35">
        <f t="shared" si="70"/>
        <v>0</v>
      </c>
      <c r="AT136" s="35">
        <f t="shared" si="71"/>
        <v>0</v>
      </c>
      <c r="AU136" s="35">
        <f t="shared" si="72"/>
        <v>0</v>
      </c>
      <c r="AV136" s="35">
        <f t="shared" si="73"/>
        <v>0</v>
      </c>
      <c r="AW136" s="35">
        <f t="shared" si="74"/>
        <v>0</v>
      </c>
    </row>
    <row r="137" spans="1:49" s="4" customFormat="1" ht="31.5" x14ac:dyDescent="0.25">
      <c r="A137" s="15">
        <f t="shared" si="110"/>
        <v>86</v>
      </c>
      <c r="B137" s="16" t="s">
        <v>280</v>
      </c>
      <c r="C137" s="41"/>
      <c r="D137" s="35" t="s">
        <v>281</v>
      </c>
      <c r="E137" s="35">
        <v>0</v>
      </c>
      <c r="F137" s="17">
        <v>2021</v>
      </c>
      <c r="G137" s="17">
        <v>2021</v>
      </c>
      <c r="H137" s="35"/>
      <c r="I137" s="35">
        <v>0</v>
      </c>
      <c r="J137" s="35"/>
      <c r="K137" s="35"/>
      <c r="L137" s="35">
        <v>1.80790396</v>
      </c>
      <c r="M137" s="35">
        <v>1.80790396</v>
      </c>
      <c r="N137" s="35">
        <v>0</v>
      </c>
      <c r="O137" s="35"/>
      <c r="P137" s="35"/>
      <c r="Q137" s="35">
        <f t="shared" si="105"/>
        <v>0</v>
      </c>
      <c r="R137" s="35"/>
      <c r="S137" s="35"/>
      <c r="T137" s="35">
        <v>0</v>
      </c>
      <c r="U137" s="35"/>
      <c r="V137" s="35"/>
      <c r="W137" s="35">
        <f t="shared" si="106"/>
        <v>0</v>
      </c>
      <c r="X137" s="35"/>
      <c r="Y137" s="35"/>
      <c r="Z137" s="35">
        <v>0</v>
      </c>
      <c r="AA137" s="35"/>
      <c r="AB137" s="35"/>
      <c r="AC137" s="35">
        <f t="shared" si="107"/>
        <v>0</v>
      </c>
      <c r="AD137" s="35"/>
      <c r="AE137" s="35"/>
      <c r="AF137" s="35">
        <v>0</v>
      </c>
      <c r="AG137" s="35"/>
      <c r="AH137" s="35"/>
      <c r="AI137" s="35">
        <f t="shared" si="108"/>
        <v>0</v>
      </c>
      <c r="AJ137" s="35"/>
      <c r="AK137" s="35"/>
      <c r="AL137" s="35">
        <v>0</v>
      </c>
      <c r="AM137" s="35"/>
      <c r="AN137" s="35"/>
      <c r="AO137" s="35">
        <f t="shared" si="109"/>
        <v>0</v>
      </c>
      <c r="AP137" s="35"/>
      <c r="AQ137" s="35"/>
      <c r="AR137" s="35">
        <f t="shared" si="69"/>
        <v>0</v>
      </c>
      <c r="AS137" s="35">
        <f t="shared" si="70"/>
        <v>0</v>
      </c>
      <c r="AT137" s="35">
        <f t="shared" si="71"/>
        <v>0</v>
      </c>
      <c r="AU137" s="35">
        <f t="shared" si="72"/>
        <v>0</v>
      </c>
      <c r="AV137" s="35">
        <f t="shared" si="73"/>
        <v>0</v>
      </c>
      <c r="AW137" s="35">
        <f t="shared" si="74"/>
        <v>0</v>
      </c>
    </row>
    <row r="138" spans="1:49" s="4" customFormat="1" ht="31.5" x14ac:dyDescent="0.25">
      <c r="A138" s="15">
        <f t="shared" si="110"/>
        <v>87</v>
      </c>
      <c r="B138" s="16" t="s">
        <v>282</v>
      </c>
      <c r="C138" s="41"/>
      <c r="D138" s="35" t="s">
        <v>283</v>
      </c>
      <c r="E138" s="35">
        <v>0</v>
      </c>
      <c r="F138" s="17">
        <v>2021</v>
      </c>
      <c r="G138" s="17">
        <v>2022</v>
      </c>
      <c r="H138" s="35"/>
      <c r="I138" s="35">
        <v>0</v>
      </c>
      <c r="J138" s="35"/>
      <c r="K138" s="35"/>
      <c r="L138" s="35">
        <v>9.4378759999999993</v>
      </c>
      <c r="M138" s="35">
        <v>9.4378759999999993</v>
      </c>
      <c r="N138" s="35">
        <v>0</v>
      </c>
      <c r="O138" s="35"/>
      <c r="P138" s="35"/>
      <c r="Q138" s="35">
        <f t="shared" si="105"/>
        <v>0</v>
      </c>
      <c r="R138" s="35"/>
      <c r="S138" s="35"/>
      <c r="T138" s="35">
        <v>0</v>
      </c>
      <c r="U138" s="35"/>
      <c r="V138" s="35"/>
      <c r="W138" s="35">
        <f t="shared" si="106"/>
        <v>0</v>
      </c>
      <c r="X138" s="35"/>
      <c r="Y138" s="35"/>
      <c r="Z138" s="35">
        <v>0</v>
      </c>
      <c r="AA138" s="35"/>
      <c r="AB138" s="35"/>
      <c r="AC138" s="35">
        <f t="shared" si="107"/>
        <v>0</v>
      </c>
      <c r="AD138" s="35"/>
      <c r="AE138" s="35"/>
      <c r="AF138" s="35">
        <v>0</v>
      </c>
      <c r="AG138" s="35"/>
      <c r="AH138" s="35"/>
      <c r="AI138" s="35">
        <f t="shared" si="108"/>
        <v>0</v>
      </c>
      <c r="AJ138" s="35"/>
      <c r="AK138" s="35"/>
      <c r="AL138" s="35">
        <v>0</v>
      </c>
      <c r="AM138" s="35"/>
      <c r="AN138" s="35"/>
      <c r="AO138" s="35">
        <f t="shared" si="109"/>
        <v>0</v>
      </c>
      <c r="AP138" s="35"/>
      <c r="AQ138" s="35"/>
      <c r="AR138" s="35">
        <f t="shared" ref="AR138:AR151" si="111">T138+Z138+AF138+AL138</f>
        <v>0</v>
      </c>
      <c r="AS138" s="35">
        <f t="shared" ref="AS138:AS151" si="112">U138+AA138+AG138+AM138</f>
        <v>0</v>
      </c>
      <c r="AT138" s="35">
        <f t="shared" ref="AT138:AT151" si="113">V138+AB138+AH138+AN138</f>
        <v>0</v>
      </c>
      <c r="AU138" s="35">
        <f t="shared" ref="AU138:AU151" si="114">W138+AC138+AI138+AO138</f>
        <v>0</v>
      </c>
      <c r="AV138" s="35">
        <f t="shared" ref="AV138:AV151" si="115">X138+AD138+AJ138+AP138</f>
        <v>0</v>
      </c>
      <c r="AW138" s="35">
        <f t="shared" ref="AW138:AW151" si="116">Y138+AE138+AK138+AQ138</f>
        <v>0</v>
      </c>
    </row>
    <row r="139" spans="1:49" s="4" customFormat="1" ht="31.5" x14ac:dyDescent="0.25">
      <c r="A139" s="15">
        <f t="shared" si="110"/>
        <v>88</v>
      </c>
      <c r="B139" s="16" t="s">
        <v>284</v>
      </c>
      <c r="C139" s="41"/>
      <c r="D139" s="35" t="s">
        <v>285</v>
      </c>
      <c r="E139" s="35">
        <v>0</v>
      </c>
      <c r="F139" s="17">
        <v>2021</v>
      </c>
      <c r="G139" s="17">
        <v>2021</v>
      </c>
      <c r="H139" s="35"/>
      <c r="I139" s="35">
        <v>0</v>
      </c>
      <c r="J139" s="35"/>
      <c r="K139" s="35"/>
      <c r="L139" s="35">
        <v>2.7152979999999998</v>
      </c>
      <c r="M139" s="35">
        <v>2.7152979999999998</v>
      </c>
      <c r="N139" s="35">
        <v>0</v>
      </c>
      <c r="O139" s="35"/>
      <c r="P139" s="35"/>
      <c r="Q139" s="35">
        <f t="shared" si="105"/>
        <v>0</v>
      </c>
      <c r="R139" s="35"/>
      <c r="S139" s="35"/>
      <c r="T139" s="35">
        <v>0</v>
      </c>
      <c r="U139" s="35"/>
      <c r="V139" s="35"/>
      <c r="W139" s="35">
        <f t="shared" si="106"/>
        <v>0</v>
      </c>
      <c r="X139" s="35"/>
      <c r="Y139" s="35"/>
      <c r="Z139" s="35">
        <v>0</v>
      </c>
      <c r="AA139" s="35"/>
      <c r="AB139" s="35"/>
      <c r="AC139" s="35">
        <f t="shared" si="107"/>
        <v>0</v>
      </c>
      <c r="AD139" s="35"/>
      <c r="AE139" s="35"/>
      <c r="AF139" s="35">
        <v>0</v>
      </c>
      <c r="AG139" s="35"/>
      <c r="AH139" s="35"/>
      <c r="AI139" s="35">
        <f t="shared" si="108"/>
        <v>0</v>
      </c>
      <c r="AJ139" s="35"/>
      <c r="AK139" s="35"/>
      <c r="AL139" s="35">
        <v>0</v>
      </c>
      <c r="AM139" s="35"/>
      <c r="AN139" s="35"/>
      <c r="AO139" s="35">
        <f t="shared" si="109"/>
        <v>0</v>
      </c>
      <c r="AP139" s="35"/>
      <c r="AQ139" s="35"/>
      <c r="AR139" s="35">
        <f t="shared" si="111"/>
        <v>0</v>
      </c>
      <c r="AS139" s="35">
        <f t="shared" si="112"/>
        <v>0</v>
      </c>
      <c r="AT139" s="35">
        <f t="shared" si="113"/>
        <v>0</v>
      </c>
      <c r="AU139" s="35">
        <f t="shared" si="114"/>
        <v>0</v>
      </c>
      <c r="AV139" s="35">
        <f t="shared" si="115"/>
        <v>0</v>
      </c>
      <c r="AW139" s="35">
        <f t="shared" si="116"/>
        <v>0</v>
      </c>
    </row>
    <row r="140" spans="1:49" s="4" customFormat="1" ht="31.5" x14ac:dyDescent="0.25">
      <c r="A140" s="15">
        <f t="shared" si="110"/>
        <v>89</v>
      </c>
      <c r="B140" s="16" t="s">
        <v>286</v>
      </c>
      <c r="C140" s="41"/>
      <c r="D140" s="35" t="s">
        <v>287</v>
      </c>
      <c r="E140" s="35">
        <v>0</v>
      </c>
      <c r="F140" s="17">
        <v>2021</v>
      </c>
      <c r="G140" s="17">
        <v>2022</v>
      </c>
      <c r="H140" s="35"/>
      <c r="I140" s="35">
        <v>0</v>
      </c>
      <c r="J140" s="35"/>
      <c r="K140" s="35"/>
      <c r="L140" s="35">
        <v>9.4378759999999993</v>
      </c>
      <c r="M140" s="35">
        <v>9.4378759999999993</v>
      </c>
      <c r="N140" s="35">
        <v>0</v>
      </c>
      <c r="O140" s="35"/>
      <c r="P140" s="35"/>
      <c r="Q140" s="35">
        <f t="shared" si="105"/>
        <v>0</v>
      </c>
      <c r="R140" s="35"/>
      <c r="S140" s="35"/>
      <c r="T140" s="35">
        <v>0</v>
      </c>
      <c r="U140" s="35"/>
      <c r="V140" s="35"/>
      <c r="W140" s="35">
        <f t="shared" si="106"/>
        <v>0</v>
      </c>
      <c r="X140" s="35"/>
      <c r="Y140" s="35"/>
      <c r="Z140" s="35">
        <v>0</v>
      </c>
      <c r="AA140" s="35"/>
      <c r="AB140" s="35"/>
      <c r="AC140" s="35">
        <f t="shared" si="107"/>
        <v>0</v>
      </c>
      <c r="AD140" s="35"/>
      <c r="AE140" s="35"/>
      <c r="AF140" s="35">
        <v>0</v>
      </c>
      <c r="AG140" s="35"/>
      <c r="AH140" s="35"/>
      <c r="AI140" s="35">
        <f t="shared" si="108"/>
        <v>0</v>
      </c>
      <c r="AJ140" s="35"/>
      <c r="AK140" s="35"/>
      <c r="AL140" s="35">
        <v>0</v>
      </c>
      <c r="AM140" s="35"/>
      <c r="AN140" s="35"/>
      <c r="AO140" s="35">
        <f t="shared" si="109"/>
        <v>0</v>
      </c>
      <c r="AP140" s="35"/>
      <c r="AQ140" s="35"/>
      <c r="AR140" s="35">
        <f t="shared" si="111"/>
        <v>0</v>
      </c>
      <c r="AS140" s="35">
        <f t="shared" si="112"/>
        <v>0</v>
      </c>
      <c r="AT140" s="35">
        <f t="shared" si="113"/>
        <v>0</v>
      </c>
      <c r="AU140" s="35">
        <f t="shared" si="114"/>
        <v>0</v>
      </c>
      <c r="AV140" s="35">
        <f t="shared" si="115"/>
        <v>0</v>
      </c>
      <c r="AW140" s="35">
        <f t="shared" si="116"/>
        <v>0</v>
      </c>
    </row>
    <row r="141" spans="1:49" s="4" customFormat="1" ht="31.5" x14ac:dyDescent="0.25">
      <c r="A141" s="15">
        <f t="shared" si="110"/>
        <v>90</v>
      </c>
      <c r="B141" s="16" t="s">
        <v>288</v>
      </c>
      <c r="C141" s="41"/>
      <c r="D141" s="35" t="s">
        <v>289</v>
      </c>
      <c r="E141" s="35">
        <v>0</v>
      </c>
      <c r="F141" s="17">
        <v>2021</v>
      </c>
      <c r="G141" s="17">
        <v>2021</v>
      </c>
      <c r="H141" s="35"/>
      <c r="I141" s="35">
        <v>0</v>
      </c>
      <c r="J141" s="35"/>
      <c r="K141" s="35"/>
      <c r="L141" s="35">
        <v>9.4378759999999993</v>
      </c>
      <c r="M141" s="35">
        <v>9.4378759999999993</v>
      </c>
      <c r="N141" s="35">
        <v>0</v>
      </c>
      <c r="O141" s="35"/>
      <c r="P141" s="35"/>
      <c r="Q141" s="35">
        <f t="shared" si="105"/>
        <v>0</v>
      </c>
      <c r="R141" s="35"/>
      <c r="S141" s="35"/>
      <c r="T141" s="35">
        <v>0</v>
      </c>
      <c r="U141" s="35"/>
      <c r="V141" s="35"/>
      <c r="W141" s="35">
        <f t="shared" si="106"/>
        <v>0</v>
      </c>
      <c r="X141" s="35"/>
      <c r="Y141" s="35"/>
      <c r="Z141" s="35">
        <v>0</v>
      </c>
      <c r="AA141" s="35"/>
      <c r="AB141" s="35"/>
      <c r="AC141" s="35">
        <f t="shared" si="107"/>
        <v>0</v>
      </c>
      <c r="AD141" s="35"/>
      <c r="AE141" s="35"/>
      <c r="AF141" s="35">
        <v>0</v>
      </c>
      <c r="AG141" s="35"/>
      <c r="AH141" s="35"/>
      <c r="AI141" s="35">
        <f t="shared" si="108"/>
        <v>0</v>
      </c>
      <c r="AJ141" s="35"/>
      <c r="AK141" s="35"/>
      <c r="AL141" s="35">
        <v>0</v>
      </c>
      <c r="AM141" s="35"/>
      <c r="AN141" s="35"/>
      <c r="AO141" s="35">
        <f t="shared" si="109"/>
        <v>0</v>
      </c>
      <c r="AP141" s="35"/>
      <c r="AQ141" s="35"/>
      <c r="AR141" s="35">
        <f t="shared" si="111"/>
        <v>0</v>
      </c>
      <c r="AS141" s="35">
        <f t="shared" si="112"/>
        <v>0</v>
      </c>
      <c r="AT141" s="35">
        <f t="shared" si="113"/>
        <v>0</v>
      </c>
      <c r="AU141" s="35">
        <f t="shared" si="114"/>
        <v>0</v>
      </c>
      <c r="AV141" s="35">
        <f t="shared" si="115"/>
        <v>0</v>
      </c>
      <c r="AW141" s="35">
        <f t="shared" si="116"/>
        <v>0</v>
      </c>
    </row>
    <row r="142" spans="1:49" s="4" customFormat="1" ht="31.5" x14ac:dyDescent="0.25">
      <c r="A142" s="15">
        <f t="shared" si="110"/>
        <v>91</v>
      </c>
      <c r="B142" s="16" t="s">
        <v>290</v>
      </c>
      <c r="C142" s="41"/>
      <c r="D142" s="35" t="s">
        <v>291</v>
      </c>
      <c r="E142" s="35">
        <v>0</v>
      </c>
      <c r="F142" s="17">
        <v>2021</v>
      </c>
      <c r="G142" s="17">
        <v>2021</v>
      </c>
      <c r="H142" s="35"/>
      <c r="I142" s="35">
        <v>0</v>
      </c>
      <c r="J142" s="35"/>
      <c r="K142" s="35"/>
      <c r="L142" s="35">
        <v>6.787831999999999</v>
      </c>
      <c r="M142" s="35">
        <v>6.787831999999999</v>
      </c>
      <c r="N142" s="35">
        <v>0</v>
      </c>
      <c r="O142" s="35"/>
      <c r="P142" s="35"/>
      <c r="Q142" s="35">
        <f t="shared" si="105"/>
        <v>0</v>
      </c>
      <c r="R142" s="35"/>
      <c r="S142" s="35"/>
      <c r="T142" s="35">
        <v>0</v>
      </c>
      <c r="U142" s="35"/>
      <c r="V142" s="35"/>
      <c r="W142" s="35">
        <f t="shared" si="106"/>
        <v>0</v>
      </c>
      <c r="X142" s="35"/>
      <c r="Y142" s="35"/>
      <c r="Z142" s="35">
        <v>0</v>
      </c>
      <c r="AA142" s="35"/>
      <c r="AB142" s="35"/>
      <c r="AC142" s="35">
        <f t="shared" si="107"/>
        <v>0</v>
      </c>
      <c r="AD142" s="35"/>
      <c r="AE142" s="35"/>
      <c r="AF142" s="35">
        <v>0</v>
      </c>
      <c r="AG142" s="35"/>
      <c r="AH142" s="35"/>
      <c r="AI142" s="35">
        <f t="shared" si="108"/>
        <v>0</v>
      </c>
      <c r="AJ142" s="35"/>
      <c r="AK142" s="35"/>
      <c r="AL142" s="35">
        <v>0</v>
      </c>
      <c r="AM142" s="35"/>
      <c r="AN142" s="35"/>
      <c r="AO142" s="35">
        <f t="shared" si="109"/>
        <v>0</v>
      </c>
      <c r="AP142" s="35"/>
      <c r="AQ142" s="35"/>
      <c r="AR142" s="35">
        <f t="shared" si="111"/>
        <v>0</v>
      </c>
      <c r="AS142" s="35">
        <f t="shared" si="112"/>
        <v>0</v>
      </c>
      <c r="AT142" s="35">
        <f t="shared" si="113"/>
        <v>0</v>
      </c>
      <c r="AU142" s="35">
        <f t="shared" si="114"/>
        <v>0</v>
      </c>
      <c r="AV142" s="35">
        <f t="shared" si="115"/>
        <v>0</v>
      </c>
      <c r="AW142" s="35">
        <f t="shared" si="116"/>
        <v>0</v>
      </c>
    </row>
    <row r="143" spans="1:49" s="4" customFormat="1" ht="47.25" x14ac:dyDescent="0.25">
      <c r="A143" s="15">
        <f t="shared" si="110"/>
        <v>92</v>
      </c>
      <c r="B143" s="16" t="s">
        <v>292</v>
      </c>
      <c r="C143" s="41"/>
      <c r="D143" s="35" t="s">
        <v>293</v>
      </c>
      <c r="E143" s="35">
        <v>0</v>
      </c>
      <c r="F143" s="17">
        <v>2021</v>
      </c>
      <c r="G143" s="17">
        <v>2022</v>
      </c>
      <c r="H143" s="35"/>
      <c r="I143" s="35">
        <v>0</v>
      </c>
      <c r="J143" s="35"/>
      <c r="K143" s="35"/>
      <c r="L143" s="35">
        <v>13.5184517</v>
      </c>
      <c r="M143" s="35">
        <v>13.5184517</v>
      </c>
      <c r="N143" s="35">
        <v>0</v>
      </c>
      <c r="O143" s="35"/>
      <c r="P143" s="35"/>
      <c r="Q143" s="35">
        <f t="shared" si="105"/>
        <v>0</v>
      </c>
      <c r="R143" s="35"/>
      <c r="S143" s="35"/>
      <c r="T143" s="35">
        <v>0</v>
      </c>
      <c r="U143" s="35"/>
      <c r="V143" s="35"/>
      <c r="W143" s="35">
        <f t="shared" si="106"/>
        <v>0</v>
      </c>
      <c r="X143" s="35"/>
      <c r="Y143" s="35"/>
      <c r="Z143" s="35">
        <v>0</v>
      </c>
      <c r="AA143" s="35"/>
      <c r="AB143" s="35"/>
      <c r="AC143" s="35">
        <f t="shared" si="107"/>
        <v>0</v>
      </c>
      <c r="AD143" s="35"/>
      <c r="AE143" s="35"/>
      <c r="AF143" s="35">
        <v>0</v>
      </c>
      <c r="AG143" s="35"/>
      <c r="AH143" s="35"/>
      <c r="AI143" s="35">
        <f t="shared" si="108"/>
        <v>0</v>
      </c>
      <c r="AJ143" s="35"/>
      <c r="AK143" s="35"/>
      <c r="AL143" s="35">
        <v>0</v>
      </c>
      <c r="AM143" s="35"/>
      <c r="AN143" s="35"/>
      <c r="AO143" s="35">
        <f t="shared" si="109"/>
        <v>0</v>
      </c>
      <c r="AP143" s="35"/>
      <c r="AQ143" s="35"/>
      <c r="AR143" s="35">
        <f t="shared" si="111"/>
        <v>0</v>
      </c>
      <c r="AS143" s="35">
        <f t="shared" si="112"/>
        <v>0</v>
      </c>
      <c r="AT143" s="35">
        <f t="shared" si="113"/>
        <v>0</v>
      </c>
      <c r="AU143" s="35">
        <f t="shared" si="114"/>
        <v>0</v>
      </c>
      <c r="AV143" s="35">
        <f t="shared" si="115"/>
        <v>0</v>
      </c>
      <c r="AW143" s="35">
        <f t="shared" si="116"/>
        <v>0</v>
      </c>
    </row>
    <row r="144" spans="1:49" s="4" customFormat="1" ht="47.25" x14ac:dyDescent="0.25">
      <c r="A144" s="15">
        <f t="shared" si="110"/>
        <v>93</v>
      </c>
      <c r="B144" s="16" t="s">
        <v>294</v>
      </c>
      <c r="C144" s="41"/>
      <c r="D144" s="35" t="s">
        <v>295</v>
      </c>
      <c r="E144" s="35">
        <v>0</v>
      </c>
      <c r="F144" s="17">
        <v>2021</v>
      </c>
      <c r="G144" s="17">
        <v>2022</v>
      </c>
      <c r="H144" s="35"/>
      <c r="I144" s="35">
        <v>0</v>
      </c>
      <c r="J144" s="35"/>
      <c r="K144" s="35"/>
      <c r="L144" s="35">
        <v>9.2194225999999997</v>
      </c>
      <c r="M144" s="35">
        <v>9.2194225999999997</v>
      </c>
      <c r="N144" s="35">
        <v>0</v>
      </c>
      <c r="O144" s="35"/>
      <c r="P144" s="35"/>
      <c r="Q144" s="35">
        <f t="shared" si="105"/>
        <v>0</v>
      </c>
      <c r="R144" s="35"/>
      <c r="S144" s="35"/>
      <c r="T144" s="35">
        <v>0</v>
      </c>
      <c r="U144" s="35"/>
      <c r="V144" s="35"/>
      <c r="W144" s="35">
        <f t="shared" si="106"/>
        <v>0</v>
      </c>
      <c r="X144" s="35"/>
      <c r="Y144" s="35"/>
      <c r="Z144" s="35">
        <v>0</v>
      </c>
      <c r="AA144" s="35"/>
      <c r="AB144" s="35"/>
      <c r="AC144" s="35">
        <f t="shared" si="107"/>
        <v>0</v>
      </c>
      <c r="AD144" s="35"/>
      <c r="AE144" s="35"/>
      <c r="AF144" s="35">
        <v>0</v>
      </c>
      <c r="AG144" s="35"/>
      <c r="AH144" s="35"/>
      <c r="AI144" s="35">
        <f t="shared" si="108"/>
        <v>0</v>
      </c>
      <c r="AJ144" s="35"/>
      <c r="AK144" s="35"/>
      <c r="AL144" s="35">
        <v>0</v>
      </c>
      <c r="AM144" s="35"/>
      <c r="AN144" s="35"/>
      <c r="AO144" s="35">
        <f t="shared" si="109"/>
        <v>0</v>
      </c>
      <c r="AP144" s="35"/>
      <c r="AQ144" s="35"/>
      <c r="AR144" s="35">
        <f t="shared" si="111"/>
        <v>0</v>
      </c>
      <c r="AS144" s="35">
        <f t="shared" si="112"/>
        <v>0</v>
      </c>
      <c r="AT144" s="35">
        <f t="shared" si="113"/>
        <v>0</v>
      </c>
      <c r="AU144" s="35">
        <f t="shared" si="114"/>
        <v>0</v>
      </c>
      <c r="AV144" s="35">
        <f t="shared" si="115"/>
        <v>0</v>
      </c>
      <c r="AW144" s="35">
        <f t="shared" si="116"/>
        <v>0</v>
      </c>
    </row>
    <row r="145" spans="1:49" s="4" customFormat="1" x14ac:dyDescent="0.25">
      <c r="A145" s="15">
        <f t="shared" ref="A145" si="117">A144+1</f>
        <v>94</v>
      </c>
      <c r="B145" s="16" t="s">
        <v>296</v>
      </c>
      <c r="C145" s="41"/>
      <c r="D145" s="35" t="s">
        <v>297</v>
      </c>
      <c r="E145" s="35" t="s">
        <v>111</v>
      </c>
      <c r="F145" s="17">
        <v>2012</v>
      </c>
      <c r="G145" s="17">
        <v>2021</v>
      </c>
      <c r="H145" s="35"/>
      <c r="I145" s="35">
        <v>545.39022999999997</v>
      </c>
      <c r="J145" s="35"/>
      <c r="K145" s="35"/>
      <c r="L145" s="35">
        <v>422.44692187999999</v>
      </c>
      <c r="M145" s="35">
        <v>173.87063999999998</v>
      </c>
      <c r="N145" s="35">
        <v>0</v>
      </c>
      <c r="O145" s="35"/>
      <c r="P145" s="35"/>
      <c r="Q145" s="35">
        <f t="shared" ref="Q145" si="118">N145</f>
        <v>0</v>
      </c>
      <c r="R145" s="35"/>
      <c r="S145" s="35"/>
      <c r="T145" s="35">
        <v>0</v>
      </c>
      <c r="U145" s="35"/>
      <c r="V145" s="35"/>
      <c r="W145" s="35">
        <f t="shared" ref="W145" si="119">T145</f>
        <v>0</v>
      </c>
      <c r="X145" s="35"/>
      <c r="Y145" s="35"/>
      <c r="Z145" s="35">
        <v>1.1400369400000001</v>
      </c>
      <c r="AA145" s="35"/>
      <c r="AB145" s="35"/>
      <c r="AC145" s="35">
        <f t="shared" ref="AC145" si="120">Z145</f>
        <v>1.1400369400000001</v>
      </c>
      <c r="AD145" s="35"/>
      <c r="AE145" s="35"/>
      <c r="AF145" s="35">
        <v>0</v>
      </c>
      <c r="AG145" s="35"/>
      <c r="AH145" s="35"/>
      <c r="AI145" s="35">
        <f t="shared" ref="AI145" si="121">AF145</f>
        <v>0</v>
      </c>
      <c r="AJ145" s="35"/>
      <c r="AK145" s="35"/>
      <c r="AL145" s="35">
        <v>110.89282167639999</v>
      </c>
      <c r="AM145" s="35"/>
      <c r="AN145" s="35"/>
      <c r="AO145" s="35">
        <f t="shared" ref="AO145" si="122">AL145</f>
        <v>110.89282167639999</v>
      </c>
      <c r="AP145" s="35"/>
      <c r="AQ145" s="35"/>
      <c r="AR145" s="35">
        <f t="shared" si="111"/>
        <v>112.03285861639999</v>
      </c>
      <c r="AS145" s="35">
        <f t="shared" si="112"/>
        <v>0</v>
      </c>
      <c r="AT145" s="35">
        <f t="shared" si="113"/>
        <v>0</v>
      </c>
      <c r="AU145" s="35">
        <f t="shared" si="114"/>
        <v>112.03285861639999</v>
      </c>
      <c r="AV145" s="35">
        <f t="shared" si="115"/>
        <v>0</v>
      </c>
      <c r="AW145" s="35">
        <f t="shared" si="116"/>
        <v>0</v>
      </c>
    </row>
    <row r="146" spans="1:49" s="4" customFormat="1" x14ac:dyDescent="0.25">
      <c r="A146" s="15">
        <f>A145+1</f>
        <v>95</v>
      </c>
      <c r="B146" s="16" t="s">
        <v>298</v>
      </c>
      <c r="C146" s="41"/>
      <c r="D146" s="35" t="s">
        <v>299</v>
      </c>
      <c r="E146" s="35">
        <v>0</v>
      </c>
      <c r="F146" s="17">
        <v>2015</v>
      </c>
      <c r="G146" s="17">
        <v>2017</v>
      </c>
      <c r="H146" s="35"/>
      <c r="I146" s="35">
        <v>0</v>
      </c>
      <c r="J146" s="35"/>
      <c r="K146" s="35"/>
      <c r="L146" s="35">
        <v>22.649362519999997</v>
      </c>
      <c r="M146" s="35">
        <v>9.1360377199999991</v>
      </c>
      <c r="N146" s="35">
        <v>0</v>
      </c>
      <c r="O146" s="35"/>
      <c r="P146" s="35"/>
      <c r="Q146" s="35">
        <f t="shared" ref="Q146:Q151" si="123">N146</f>
        <v>0</v>
      </c>
      <c r="R146" s="35"/>
      <c r="S146" s="35"/>
      <c r="T146" s="35">
        <v>9.1360377199999991</v>
      </c>
      <c r="U146" s="35"/>
      <c r="V146" s="35"/>
      <c r="W146" s="35">
        <f t="shared" ref="W146:W151" si="124">T146</f>
        <v>9.1360377199999991</v>
      </c>
      <c r="X146" s="35"/>
      <c r="Y146" s="35"/>
      <c r="Z146" s="35">
        <v>0</v>
      </c>
      <c r="AA146" s="35"/>
      <c r="AB146" s="35"/>
      <c r="AC146" s="35">
        <f t="shared" ref="AC146:AC151" si="125">Z146</f>
        <v>0</v>
      </c>
      <c r="AD146" s="35"/>
      <c r="AE146" s="35"/>
      <c r="AF146" s="35">
        <v>0</v>
      </c>
      <c r="AG146" s="35"/>
      <c r="AH146" s="35"/>
      <c r="AI146" s="35">
        <f t="shared" ref="AI146:AI151" si="126">AF146</f>
        <v>0</v>
      </c>
      <c r="AJ146" s="35"/>
      <c r="AK146" s="35"/>
      <c r="AL146" s="35">
        <v>0</v>
      </c>
      <c r="AM146" s="35"/>
      <c r="AN146" s="35"/>
      <c r="AO146" s="35">
        <f t="shared" ref="AO146:AO151" si="127">AL146</f>
        <v>0</v>
      </c>
      <c r="AP146" s="35"/>
      <c r="AQ146" s="35"/>
      <c r="AR146" s="35">
        <f t="shared" si="111"/>
        <v>9.1360377199999991</v>
      </c>
      <c r="AS146" s="35">
        <f t="shared" si="112"/>
        <v>0</v>
      </c>
      <c r="AT146" s="35">
        <f t="shared" si="113"/>
        <v>0</v>
      </c>
      <c r="AU146" s="35">
        <f t="shared" si="114"/>
        <v>9.1360377199999991</v>
      </c>
      <c r="AV146" s="35">
        <f t="shared" si="115"/>
        <v>0</v>
      </c>
      <c r="AW146" s="35">
        <f t="shared" si="116"/>
        <v>0</v>
      </c>
    </row>
    <row r="147" spans="1:49" s="4" customFormat="1" x14ac:dyDescent="0.25">
      <c r="A147" s="15">
        <v>95.1</v>
      </c>
      <c r="B147" s="16" t="s">
        <v>300</v>
      </c>
      <c r="C147" s="41"/>
      <c r="D147" s="35" t="s">
        <v>299</v>
      </c>
      <c r="E147" s="35">
        <v>0</v>
      </c>
      <c r="F147" s="17">
        <v>2014</v>
      </c>
      <c r="G147" s="17">
        <v>2017</v>
      </c>
      <c r="H147" s="35"/>
      <c r="I147" s="35">
        <v>0</v>
      </c>
      <c r="J147" s="35"/>
      <c r="K147" s="35"/>
      <c r="L147" s="35">
        <v>6.5609999999999999</v>
      </c>
      <c r="M147" s="35">
        <v>0</v>
      </c>
      <c r="N147" s="35">
        <v>0</v>
      </c>
      <c r="O147" s="35"/>
      <c r="P147" s="35"/>
      <c r="Q147" s="35">
        <f t="shared" si="123"/>
        <v>0</v>
      </c>
      <c r="R147" s="35"/>
      <c r="S147" s="35"/>
      <c r="T147" s="35">
        <v>6.5609999999999999</v>
      </c>
      <c r="U147" s="35"/>
      <c r="V147" s="35"/>
      <c r="W147" s="35">
        <f t="shared" si="124"/>
        <v>6.5609999999999999</v>
      </c>
      <c r="X147" s="35"/>
      <c r="Y147" s="35"/>
      <c r="Z147" s="35">
        <v>0</v>
      </c>
      <c r="AA147" s="35"/>
      <c r="AB147" s="35"/>
      <c r="AC147" s="35">
        <f t="shared" si="125"/>
        <v>0</v>
      </c>
      <c r="AD147" s="35"/>
      <c r="AE147" s="35"/>
      <c r="AF147" s="35">
        <v>0</v>
      </c>
      <c r="AG147" s="35"/>
      <c r="AH147" s="35"/>
      <c r="AI147" s="35">
        <f t="shared" si="126"/>
        <v>0</v>
      </c>
      <c r="AJ147" s="35"/>
      <c r="AK147" s="35"/>
      <c r="AL147" s="35">
        <v>0</v>
      </c>
      <c r="AM147" s="35"/>
      <c r="AN147" s="35"/>
      <c r="AO147" s="35">
        <f t="shared" si="127"/>
        <v>0</v>
      </c>
      <c r="AP147" s="35"/>
      <c r="AQ147" s="35"/>
      <c r="AR147" s="35">
        <f t="shared" si="111"/>
        <v>6.5609999999999999</v>
      </c>
      <c r="AS147" s="35">
        <f t="shared" si="112"/>
        <v>0</v>
      </c>
      <c r="AT147" s="35">
        <f t="shared" si="113"/>
        <v>0</v>
      </c>
      <c r="AU147" s="35">
        <f t="shared" si="114"/>
        <v>6.5609999999999999</v>
      </c>
      <c r="AV147" s="35">
        <f t="shared" si="115"/>
        <v>0</v>
      </c>
      <c r="AW147" s="35">
        <f t="shared" si="116"/>
        <v>0</v>
      </c>
    </row>
    <row r="148" spans="1:49" s="4" customFormat="1" x14ac:dyDescent="0.25">
      <c r="A148" s="15">
        <v>95.2</v>
      </c>
      <c r="B148" s="16" t="s">
        <v>301</v>
      </c>
      <c r="C148" s="41"/>
      <c r="D148" s="35" t="s">
        <v>299</v>
      </c>
      <c r="E148" s="35">
        <v>0</v>
      </c>
      <c r="F148" s="17">
        <v>2014</v>
      </c>
      <c r="G148" s="17">
        <v>2017</v>
      </c>
      <c r="H148" s="35"/>
      <c r="I148" s="35">
        <v>0</v>
      </c>
      <c r="J148" s="35"/>
      <c r="K148" s="35"/>
      <c r="L148" s="35">
        <v>1.34</v>
      </c>
      <c r="M148" s="35">
        <v>0</v>
      </c>
      <c r="N148" s="35">
        <v>0</v>
      </c>
      <c r="O148" s="35"/>
      <c r="P148" s="35"/>
      <c r="Q148" s="35">
        <f t="shared" si="123"/>
        <v>0</v>
      </c>
      <c r="R148" s="35"/>
      <c r="S148" s="35"/>
      <c r="T148" s="35">
        <v>1.34</v>
      </c>
      <c r="U148" s="35"/>
      <c r="V148" s="35"/>
      <c r="W148" s="35">
        <f t="shared" si="124"/>
        <v>1.34</v>
      </c>
      <c r="X148" s="35"/>
      <c r="Y148" s="35"/>
      <c r="Z148" s="35">
        <v>0</v>
      </c>
      <c r="AA148" s="35"/>
      <c r="AB148" s="35"/>
      <c r="AC148" s="35">
        <f t="shared" si="125"/>
        <v>0</v>
      </c>
      <c r="AD148" s="35"/>
      <c r="AE148" s="35"/>
      <c r="AF148" s="35">
        <v>0</v>
      </c>
      <c r="AG148" s="35"/>
      <c r="AH148" s="35"/>
      <c r="AI148" s="35">
        <f t="shared" si="126"/>
        <v>0</v>
      </c>
      <c r="AJ148" s="35"/>
      <c r="AK148" s="35"/>
      <c r="AL148" s="35">
        <v>0</v>
      </c>
      <c r="AM148" s="35"/>
      <c r="AN148" s="35"/>
      <c r="AO148" s="35">
        <f t="shared" si="127"/>
        <v>0</v>
      </c>
      <c r="AP148" s="35"/>
      <c r="AQ148" s="35"/>
      <c r="AR148" s="35">
        <f t="shared" si="111"/>
        <v>1.34</v>
      </c>
      <c r="AS148" s="35">
        <f t="shared" si="112"/>
        <v>0</v>
      </c>
      <c r="AT148" s="35">
        <f t="shared" si="113"/>
        <v>0</v>
      </c>
      <c r="AU148" s="35">
        <f t="shared" si="114"/>
        <v>1.34</v>
      </c>
      <c r="AV148" s="35">
        <f t="shared" si="115"/>
        <v>0</v>
      </c>
      <c r="AW148" s="35">
        <f t="shared" si="116"/>
        <v>0</v>
      </c>
    </row>
    <row r="149" spans="1:49" s="4" customFormat="1" x14ac:dyDescent="0.25">
      <c r="A149" s="15">
        <v>95.3</v>
      </c>
      <c r="B149" s="16" t="s">
        <v>302</v>
      </c>
      <c r="C149" s="41"/>
      <c r="D149" s="35" t="s">
        <v>299</v>
      </c>
      <c r="E149" s="35">
        <v>0</v>
      </c>
      <c r="F149" s="17">
        <v>2014</v>
      </c>
      <c r="G149" s="17">
        <v>2017</v>
      </c>
      <c r="H149" s="35"/>
      <c r="I149" s="35">
        <v>0</v>
      </c>
      <c r="J149" s="35"/>
      <c r="K149" s="35"/>
      <c r="L149" s="35">
        <v>0.69199999999999995</v>
      </c>
      <c r="M149" s="35">
        <v>0</v>
      </c>
      <c r="N149" s="35">
        <v>0</v>
      </c>
      <c r="O149" s="35"/>
      <c r="P149" s="35"/>
      <c r="Q149" s="35">
        <f t="shared" si="123"/>
        <v>0</v>
      </c>
      <c r="R149" s="35"/>
      <c r="S149" s="35"/>
      <c r="T149" s="35">
        <v>0.69199999999999995</v>
      </c>
      <c r="U149" s="35"/>
      <c r="V149" s="35"/>
      <c r="W149" s="35">
        <f t="shared" si="124"/>
        <v>0.69199999999999995</v>
      </c>
      <c r="X149" s="35"/>
      <c r="Y149" s="35"/>
      <c r="Z149" s="35">
        <v>0</v>
      </c>
      <c r="AA149" s="35"/>
      <c r="AB149" s="35"/>
      <c r="AC149" s="35">
        <f t="shared" si="125"/>
        <v>0</v>
      </c>
      <c r="AD149" s="35"/>
      <c r="AE149" s="35"/>
      <c r="AF149" s="35">
        <v>0</v>
      </c>
      <c r="AG149" s="35"/>
      <c r="AH149" s="35"/>
      <c r="AI149" s="35">
        <f t="shared" si="126"/>
        <v>0</v>
      </c>
      <c r="AJ149" s="35"/>
      <c r="AK149" s="35"/>
      <c r="AL149" s="35">
        <v>0</v>
      </c>
      <c r="AM149" s="35"/>
      <c r="AN149" s="35"/>
      <c r="AO149" s="35">
        <f t="shared" si="127"/>
        <v>0</v>
      </c>
      <c r="AP149" s="35"/>
      <c r="AQ149" s="35"/>
      <c r="AR149" s="35">
        <f t="shared" si="111"/>
        <v>0.69199999999999995</v>
      </c>
      <c r="AS149" s="35">
        <f t="shared" si="112"/>
        <v>0</v>
      </c>
      <c r="AT149" s="35">
        <f t="shared" si="113"/>
        <v>0</v>
      </c>
      <c r="AU149" s="35">
        <f t="shared" si="114"/>
        <v>0.69199999999999995</v>
      </c>
      <c r="AV149" s="35">
        <f t="shared" si="115"/>
        <v>0</v>
      </c>
      <c r="AW149" s="35">
        <f t="shared" si="116"/>
        <v>0</v>
      </c>
    </row>
    <row r="150" spans="1:49" s="4" customFormat="1" ht="31.5" x14ac:dyDescent="0.25">
      <c r="A150" s="15">
        <v>95.4</v>
      </c>
      <c r="B150" s="16" t="s">
        <v>303</v>
      </c>
      <c r="C150" s="41"/>
      <c r="D150" s="35" t="s">
        <v>299</v>
      </c>
      <c r="E150" s="35">
        <v>0</v>
      </c>
      <c r="F150" s="17">
        <v>2014</v>
      </c>
      <c r="G150" s="17">
        <v>2017</v>
      </c>
      <c r="H150" s="35"/>
      <c r="I150" s="35">
        <v>0</v>
      </c>
      <c r="J150" s="35"/>
      <c r="K150" s="35"/>
      <c r="L150" s="35">
        <v>0.54303771999999995</v>
      </c>
      <c r="M150" s="35">
        <v>0</v>
      </c>
      <c r="N150" s="35">
        <v>0</v>
      </c>
      <c r="O150" s="35"/>
      <c r="P150" s="35"/>
      <c r="Q150" s="35">
        <f t="shared" ref="Q150" si="128">N150</f>
        <v>0</v>
      </c>
      <c r="R150" s="35"/>
      <c r="S150" s="35"/>
      <c r="T150" s="35">
        <v>0.54303771999999995</v>
      </c>
      <c r="U150" s="35"/>
      <c r="V150" s="35"/>
      <c r="W150" s="35">
        <f t="shared" ref="W150" si="129">T150</f>
        <v>0.54303771999999995</v>
      </c>
      <c r="X150" s="35"/>
      <c r="Y150" s="35"/>
      <c r="Z150" s="35">
        <v>0</v>
      </c>
      <c r="AA150" s="35"/>
      <c r="AB150" s="35"/>
      <c r="AC150" s="35">
        <f t="shared" ref="AC150" si="130">Z150</f>
        <v>0</v>
      </c>
      <c r="AD150" s="35"/>
      <c r="AE150" s="35"/>
      <c r="AF150" s="35">
        <v>0</v>
      </c>
      <c r="AG150" s="35"/>
      <c r="AH150" s="35"/>
      <c r="AI150" s="35">
        <f t="shared" ref="AI150" si="131">AF150</f>
        <v>0</v>
      </c>
      <c r="AJ150" s="35"/>
      <c r="AK150" s="35"/>
      <c r="AL150" s="35">
        <v>0</v>
      </c>
      <c r="AM150" s="35"/>
      <c r="AN150" s="35"/>
      <c r="AO150" s="35">
        <f t="shared" ref="AO150" si="132">AL150</f>
        <v>0</v>
      </c>
      <c r="AP150" s="35"/>
      <c r="AQ150" s="35"/>
      <c r="AR150" s="35">
        <f t="shared" si="111"/>
        <v>0.54303771999999995</v>
      </c>
      <c r="AS150" s="35">
        <f t="shared" si="112"/>
        <v>0</v>
      </c>
      <c r="AT150" s="35">
        <f t="shared" si="113"/>
        <v>0</v>
      </c>
      <c r="AU150" s="35">
        <f t="shared" si="114"/>
        <v>0.54303771999999995</v>
      </c>
      <c r="AV150" s="35">
        <f t="shared" si="115"/>
        <v>0</v>
      </c>
      <c r="AW150" s="35">
        <f t="shared" si="116"/>
        <v>0</v>
      </c>
    </row>
    <row r="151" spans="1:49" s="4" customFormat="1" x14ac:dyDescent="0.25">
      <c r="A151" s="15">
        <f>A146+1</f>
        <v>96</v>
      </c>
      <c r="B151" s="16" t="s">
        <v>304</v>
      </c>
      <c r="C151" s="41"/>
      <c r="D151" s="35">
        <v>0</v>
      </c>
      <c r="E151" s="35">
        <v>0</v>
      </c>
      <c r="F151" s="17">
        <v>0</v>
      </c>
      <c r="G151" s="17">
        <v>0</v>
      </c>
      <c r="H151" s="35"/>
      <c r="I151" s="35">
        <v>0</v>
      </c>
      <c r="J151" s="35"/>
      <c r="K151" s="35"/>
      <c r="L151" s="35">
        <v>0</v>
      </c>
      <c r="M151" s="35">
        <v>0</v>
      </c>
      <c r="N151" s="35">
        <v>0</v>
      </c>
      <c r="O151" s="35"/>
      <c r="P151" s="35"/>
      <c r="Q151" s="35">
        <f t="shared" si="123"/>
        <v>0</v>
      </c>
      <c r="R151" s="35"/>
      <c r="S151" s="35"/>
      <c r="T151" s="35">
        <v>0.42442170979995808</v>
      </c>
      <c r="U151" s="35"/>
      <c r="V151" s="35"/>
      <c r="W151" s="35">
        <f t="shared" si="124"/>
        <v>0.42442170979995808</v>
      </c>
      <c r="X151" s="35"/>
      <c r="Y151" s="35"/>
      <c r="Z151" s="35">
        <v>0</v>
      </c>
      <c r="AA151" s="35"/>
      <c r="AB151" s="35"/>
      <c r="AC151" s="35">
        <f t="shared" si="125"/>
        <v>0</v>
      </c>
      <c r="AD151" s="35"/>
      <c r="AE151" s="35"/>
      <c r="AF151" s="35">
        <v>0</v>
      </c>
      <c r="AG151" s="35"/>
      <c r="AH151" s="35"/>
      <c r="AI151" s="35">
        <f t="shared" si="126"/>
        <v>0</v>
      </c>
      <c r="AJ151" s="35"/>
      <c r="AK151" s="35"/>
      <c r="AL151" s="35">
        <v>0</v>
      </c>
      <c r="AM151" s="35"/>
      <c r="AN151" s="35"/>
      <c r="AO151" s="35">
        <f t="shared" si="127"/>
        <v>0</v>
      </c>
      <c r="AP151" s="35"/>
      <c r="AQ151" s="35"/>
      <c r="AR151" s="35">
        <f t="shared" si="111"/>
        <v>0.42442170979995808</v>
      </c>
      <c r="AS151" s="35">
        <f t="shared" si="112"/>
        <v>0</v>
      </c>
      <c r="AT151" s="35">
        <f t="shared" si="113"/>
        <v>0</v>
      </c>
      <c r="AU151" s="35">
        <f t="shared" si="114"/>
        <v>0.42442170979995808</v>
      </c>
      <c r="AV151" s="35">
        <f t="shared" si="115"/>
        <v>0</v>
      </c>
      <c r="AW151" s="35">
        <f t="shared" si="116"/>
        <v>0</v>
      </c>
    </row>
    <row r="152" spans="1:49" s="4" customFormat="1" x14ac:dyDescent="0.25">
      <c r="A152" s="45" t="s">
        <v>79</v>
      </c>
      <c r="B152" s="13" t="s">
        <v>80</v>
      </c>
      <c r="C152" s="39" t="s">
        <v>67</v>
      </c>
      <c r="D152" s="13"/>
      <c r="E152" s="13"/>
      <c r="F152" s="13"/>
      <c r="G152" s="13"/>
      <c r="H152" s="13">
        <f>SUM(H153:H157)</f>
        <v>0</v>
      </c>
      <c r="I152" s="13">
        <f t="shared" ref="I152:AW152" si="133">SUM(I153:I157)</f>
        <v>0</v>
      </c>
      <c r="J152" s="13">
        <f t="shared" si="133"/>
        <v>0</v>
      </c>
      <c r="K152" s="13">
        <f t="shared" si="133"/>
        <v>0</v>
      </c>
      <c r="L152" s="13">
        <f t="shared" si="133"/>
        <v>19.857244090000002</v>
      </c>
      <c r="M152" s="13">
        <f t="shared" si="133"/>
        <v>7.9852755300000027</v>
      </c>
      <c r="N152" s="13">
        <f t="shared" si="133"/>
        <v>0</v>
      </c>
      <c r="O152" s="13">
        <f t="shared" si="133"/>
        <v>0</v>
      </c>
      <c r="P152" s="13">
        <f t="shared" si="133"/>
        <v>0</v>
      </c>
      <c r="Q152" s="13">
        <f t="shared" si="133"/>
        <v>0</v>
      </c>
      <c r="R152" s="13">
        <f t="shared" si="133"/>
        <v>0</v>
      </c>
      <c r="S152" s="13">
        <f t="shared" si="133"/>
        <v>0</v>
      </c>
      <c r="T152" s="13">
        <f t="shared" si="133"/>
        <v>0.74048417</v>
      </c>
      <c r="U152" s="13">
        <f t="shared" si="133"/>
        <v>0</v>
      </c>
      <c r="V152" s="13">
        <f t="shared" si="133"/>
        <v>0</v>
      </c>
      <c r="W152" s="13">
        <f t="shared" si="133"/>
        <v>0.74048417</v>
      </c>
      <c r="X152" s="13">
        <f t="shared" si="133"/>
        <v>0</v>
      </c>
      <c r="Y152" s="13">
        <f t="shared" si="133"/>
        <v>0</v>
      </c>
      <c r="Z152" s="13">
        <f t="shared" si="133"/>
        <v>1.7995000000000001</v>
      </c>
      <c r="AA152" s="13">
        <f t="shared" si="133"/>
        <v>0</v>
      </c>
      <c r="AB152" s="13">
        <f t="shared" si="133"/>
        <v>0</v>
      </c>
      <c r="AC152" s="13">
        <f t="shared" si="133"/>
        <v>1.7995000000000001</v>
      </c>
      <c r="AD152" s="13">
        <f t="shared" si="133"/>
        <v>0</v>
      </c>
      <c r="AE152" s="13">
        <f t="shared" si="133"/>
        <v>0</v>
      </c>
      <c r="AF152" s="13">
        <f t="shared" si="133"/>
        <v>1.77</v>
      </c>
      <c r="AG152" s="13">
        <f t="shared" si="133"/>
        <v>0</v>
      </c>
      <c r="AH152" s="13">
        <f t="shared" si="133"/>
        <v>0</v>
      </c>
      <c r="AI152" s="13">
        <f t="shared" si="133"/>
        <v>1.77</v>
      </c>
      <c r="AJ152" s="13">
        <f t="shared" si="133"/>
        <v>0</v>
      </c>
      <c r="AK152" s="13">
        <f t="shared" si="133"/>
        <v>0</v>
      </c>
      <c r="AL152" s="13">
        <f t="shared" si="133"/>
        <v>3.6752917200000055</v>
      </c>
      <c r="AM152" s="13">
        <f t="shared" si="133"/>
        <v>0</v>
      </c>
      <c r="AN152" s="13">
        <f t="shared" si="133"/>
        <v>0</v>
      </c>
      <c r="AO152" s="13">
        <f t="shared" si="133"/>
        <v>3.6752917200000055</v>
      </c>
      <c r="AP152" s="13">
        <f t="shared" si="133"/>
        <v>0</v>
      </c>
      <c r="AQ152" s="13">
        <f t="shared" si="133"/>
        <v>0</v>
      </c>
      <c r="AR152" s="13">
        <f t="shared" si="133"/>
        <v>7.9852758900000058</v>
      </c>
      <c r="AS152" s="13">
        <f t="shared" si="133"/>
        <v>0</v>
      </c>
      <c r="AT152" s="13">
        <f t="shared" si="133"/>
        <v>0</v>
      </c>
      <c r="AU152" s="13">
        <f t="shared" si="133"/>
        <v>7.9852758900000058</v>
      </c>
      <c r="AV152" s="13">
        <f t="shared" si="133"/>
        <v>0</v>
      </c>
      <c r="AW152" s="13">
        <f t="shared" si="133"/>
        <v>0</v>
      </c>
    </row>
    <row r="153" spans="1:49" s="4" customFormat="1" ht="63" x14ac:dyDescent="0.25">
      <c r="A153" s="15">
        <f>A151+1</f>
        <v>97</v>
      </c>
      <c r="B153" s="16" t="s">
        <v>305</v>
      </c>
      <c r="C153" s="41"/>
      <c r="D153" s="35" t="s">
        <v>306</v>
      </c>
      <c r="E153" s="35" t="s">
        <v>111</v>
      </c>
      <c r="F153" s="17">
        <v>2015</v>
      </c>
      <c r="G153" s="17">
        <v>2017</v>
      </c>
      <c r="H153" s="35"/>
      <c r="I153" s="35">
        <v>0</v>
      </c>
      <c r="J153" s="35"/>
      <c r="K153" s="35"/>
      <c r="L153" s="35">
        <v>3.00074E-2</v>
      </c>
      <c r="M153" s="35">
        <v>3.00074E-2</v>
      </c>
      <c r="N153" s="35">
        <v>0</v>
      </c>
      <c r="O153" s="35"/>
      <c r="P153" s="35"/>
      <c r="Q153" s="35">
        <f t="shared" ref="Q153" si="134">N153</f>
        <v>0</v>
      </c>
      <c r="R153" s="35"/>
      <c r="S153" s="35"/>
      <c r="T153" s="35">
        <v>3.00074E-2</v>
      </c>
      <c r="U153" s="35"/>
      <c r="V153" s="35"/>
      <c r="W153" s="35">
        <f t="shared" ref="W153" si="135">T153</f>
        <v>3.00074E-2</v>
      </c>
      <c r="X153" s="35"/>
      <c r="Y153" s="35"/>
      <c r="Z153" s="35">
        <v>0</v>
      </c>
      <c r="AA153" s="35"/>
      <c r="AB153" s="35"/>
      <c r="AC153" s="35">
        <f t="shared" ref="AC153" si="136">Z153</f>
        <v>0</v>
      </c>
      <c r="AD153" s="35"/>
      <c r="AE153" s="35"/>
      <c r="AF153" s="35">
        <v>0</v>
      </c>
      <c r="AG153" s="35"/>
      <c r="AH153" s="35"/>
      <c r="AI153" s="35">
        <f t="shared" ref="AI153" si="137">AF153</f>
        <v>0</v>
      </c>
      <c r="AJ153" s="35"/>
      <c r="AK153" s="35"/>
      <c r="AL153" s="35">
        <v>0</v>
      </c>
      <c r="AM153" s="35"/>
      <c r="AN153" s="35"/>
      <c r="AO153" s="35">
        <f t="shared" ref="AO153" si="138">AL153</f>
        <v>0</v>
      </c>
      <c r="AP153" s="35"/>
      <c r="AQ153" s="35"/>
      <c r="AR153" s="35">
        <f t="shared" ref="AR153:AR157" si="139">T153+Z153+AF153+AL153</f>
        <v>3.00074E-2</v>
      </c>
      <c r="AS153" s="35">
        <f t="shared" ref="AS153:AS157" si="140">U153+AA153+AG153+AM153</f>
        <v>0</v>
      </c>
      <c r="AT153" s="35">
        <f t="shared" ref="AT153:AT157" si="141">V153+AB153+AH153+AN153</f>
        <v>0</v>
      </c>
      <c r="AU153" s="35">
        <f t="shared" ref="AU153:AU157" si="142">W153+AC153+AI153+AO153</f>
        <v>3.00074E-2</v>
      </c>
      <c r="AV153" s="35">
        <f t="shared" ref="AV153:AV157" si="143">X153+AD153+AJ153+AP153</f>
        <v>0</v>
      </c>
      <c r="AW153" s="35">
        <f t="shared" ref="AW153:AW157" si="144">Y153+AE153+AK153+AQ153</f>
        <v>0</v>
      </c>
    </row>
    <row r="154" spans="1:49" s="4" customFormat="1" ht="47.25" x14ac:dyDescent="0.25">
      <c r="A154" s="15">
        <f>A153+1</f>
        <v>98</v>
      </c>
      <c r="B154" s="16" t="s">
        <v>307</v>
      </c>
      <c r="C154" s="41"/>
      <c r="D154" s="35" t="s">
        <v>308</v>
      </c>
      <c r="E154" s="35" t="s">
        <v>111</v>
      </c>
      <c r="F154" s="17">
        <v>2015</v>
      </c>
      <c r="G154" s="17">
        <v>2017</v>
      </c>
      <c r="H154" s="35"/>
      <c r="I154" s="35">
        <v>0</v>
      </c>
      <c r="J154" s="35"/>
      <c r="K154" s="35"/>
      <c r="L154" s="35">
        <v>0.68469263999999996</v>
      </c>
      <c r="M154" s="35">
        <v>0.68469263999999996</v>
      </c>
      <c r="N154" s="35">
        <v>0</v>
      </c>
      <c r="O154" s="35"/>
      <c r="P154" s="35"/>
      <c r="Q154" s="35">
        <f t="shared" ref="Q154:Q155" si="145">N154</f>
        <v>0</v>
      </c>
      <c r="R154" s="35"/>
      <c r="S154" s="35"/>
      <c r="T154" s="35">
        <v>0.68469263999999996</v>
      </c>
      <c r="U154" s="35"/>
      <c r="V154" s="35"/>
      <c r="W154" s="35">
        <f t="shared" ref="W154:W155" si="146">T154</f>
        <v>0.68469263999999996</v>
      </c>
      <c r="X154" s="35"/>
      <c r="Y154" s="35"/>
      <c r="Z154" s="35">
        <v>0</v>
      </c>
      <c r="AA154" s="35"/>
      <c r="AB154" s="35"/>
      <c r="AC154" s="35">
        <f t="shared" ref="AC154:AC155" si="147">Z154</f>
        <v>0</v>
      </c>
      <c r="AD154" s="35"/>
      <c r="AE154" s="35"/>
      <c r="AF154" s="35">
        <v>0</v>
      </c>
      <c r="AG154" s="35"/>
      <c r="AH154" s="35"/>
      <c r="AI154" s="35">
        <f t="shared" ref="AI154:AI155" si="148">AF154</f>
        <v>0</v>
      </c>
      <c r="AJ154" s="35"/>
      <c r="AK154" s="35"/>
      <c r="AL154" s="35">
        <v>0</v>
      </c>
      <c r="AM154" s="35"/>
      <c r="AN154" s="35"/>
      <c r="AO154" s="35">
        <f t="shared" ref="AO154:AO155" si="149">AL154</f>
        <v>0</v>
      </c>
      <c r="AP154" s="35"/>
      <c r="AQ154" s="35"/>
      <c r="AR154" s="35">
        <f t="shared" si="139"/>
        <v>0.68469263999999996</v>
      </c>
      <c r="AS154" s="35">
        <f t="shared" si="140"/>
        <v>0</v>
      </c>
      <c r="AT154" s="35">
        <f t="shared" si="141"/>
        <v>0</v>
      </c>
      <c r="AU154" s="35">
        <f t="shared" si="142"/>
        <v>0.68469263999999996</v>
      </c>
      <c r="AV154" s="35">
        <f t="shared" si="143"/>
        <v>0</v>
      </c>
      <c r="AW154" s="35">
        <f t="shared" si="144"/>
        <v>0</v>
      </c>
    </row>
    <row r="155" spans="1:49" s="4" customFormat="1" ht="47.25" x14ac:dyDescent="0.25">
      <c r="A155" s="15">
        <f>A154+1</f>
        <v>99</v>
      </c>
      <c r="B155" s="16" t="s">
        <v>309</v>
      </c>
      <c r="C155" s="41"/>
      <c r="D155" s="35" t="s">
        <v>310</v>
      </c>
      <c r="E155" s="35" t="s">
        <v>111</v>
      </c>
      <c r="F155" s="17">
        <v>2015</v>
      </c>
      <c r="G155" s="17">
        <v>2017</v>
      </c>
      <c r="H155" s="35"/>
      <c r="I155" s="35">
        <v>0</v>
      </c>
      <c r="J155" s="35"/>
      <c r="K155" s="35"/>
      <c r="L155" s="35">
        <v>1.8746659999999998E-2</v>
      </c>
      <c r="M155" s="35">
        <v>1.8746659999999998E-2</v>
      </c>
      <c r="N155" s="35">
        <v>0</v>
      </c>
      <c r="O155" s="35"/>
      <c r="P155" s="35"/>
      <c r="Q155" s="35">
        <f t="shared" si="145"/>
        <v>0</v>
      </c>
      <c r="R155" s="35"/>
      <c r="S155" s="35"/>
      <c r="T155" s="35">
        <v>1.8746659999999998E-2</v>
      </c>
      <c r="U155" s="35"/>
      <c r="V155" s="35"/>
      <c r="W155" s="35">
        <f t="shared" si="146"/>
        <v>1.8746659999999998E-2</v>
      </c>
      <c r="X155" s="35"/>
      <c r="Y155" s="35"/>
      <c r="Z155" s="35">
        <v>0</v>
      </c>
      <c r="AA155" s="35"/>
      <c r="AB155" s="35"/>
      <c r="AC155" s="35">
        <f t="shared" si="147"/>
        <v>0</v>
      </c>
      <c r="AD155" s="35"/>
      <c r="AE155" s="35"/>
      <c r="AF155" s="35">
        <v>0</v>
      </c>
      <c r="AG155" s="35"/>
      <c r="AH155" s="35"/>
      <c r="AI155" s="35">
        <f t="shared" si="148"/>
        <v>0</v>
      </c>
      <c r="AJ155" s="35"/>
      <c r="AK155" s="35"/>
      <c r="AL155" s="35">
        <v>0</v>
      </c>
      <c r="AM155" s="35"/>
      <c r="AN155" s="35"/>
      <c r="AO155" s="35">
        <f t="shared" si="149"/>
        <v>0</v>
      </c>
      <c r="AP155" s="35"/>
      <c r="AQ155" s="35"/>
      <c r="AR155" s="35">
        <f t="shared" si="139"/>
        <v>1.8746659999999998E-2</v>
      </c>
      <c r="AS155" s="35">
        <f t="shared" si="140"/>
        <v>0</v>
      </c>
      <c r="AT155" s="35">
        <f t="shared" si="141"/>
        <v>0</v>
      </c>
      <c r="AU155" s="35">
        <f t="shared" si="142"/>
        <v>1.8746659999999998E-2</v>
      </c>
      <c r="AV155" s="35">
        <f t="shared" si="143"/>
        <v>0</v>
      </c>
      <c r="AW155" s="35">
        <f t="shared" si="144"/>
        <v>0</v>
      </c>
    </row>
    <row r="156" spans="1:49" s="4" customFormat="1" x14ac:dyDescent="0.25">
      <c r="A156" s="15">
        <f t="shared" ref="A156:A157" si="150">A155+1</f>
        <v>100</v>
      </c>
      <c r="B156" s="16" t="s">
        <v>311</v>
      </c>
      <c r="C156" s="41"/>
      <c r="D156" s="35" t="s">
        <v>312</v>
      </c>
      <c r="E156" s="35">
        <v>0</v>
      </c>
      <c r="F156" s="17">
        <v>2014</v>
      </c>
      <c r="G156" s="17">
        <v>2017</v>
      </c>
      <c r="H156" s="35"/>
      <c r="I156" s="35">
        <v>0</v>
      </c>
      <c r="J156" s="35"/>
      <c r="K156" s="35"/>
      <c r="L156" s="35">
        <v>7.0374699999999997E-3</v>
      </c>
      <c r="M156" s="35">
        <v>7.0374699999999997E-3</v>
      </c>
      <c r="N156" s="35">
        <v>0</v>
      </c>
      <c r="O156" s="35"/>
      <c r="P156" s="35"/>
      <c r="Q156" s="35">
        <f t="shared" ref="Q156:Q157" si="151">N156</f>
        <v>0</v>
      </c>
      <c r="R156" s="35"/>
      <c r="S156" s="35"/>
      <c r="T156" s="35">
        <v>7.0374699999999997E-3</v>
      </c>
      <c r="U156" s="35"/>
      <c r="V156" s="35"/>
      <c r="W156" s="35">
        <f t="shared" ref="W156:W157" si="152">T156</f>
        <v>7.0374699999999997E-3</v>
      </c>
      <c r="X156" s="35"/>
      <c r="Y156" s="35"/>
      <c r="Z156" s="35">
        <v>0</v>
      </c>
      <c r="AA156" s="35"/>
      <c r="AB156" s="35"/>
      <c r="AC156" s="35">
        <f t="shared" ref="AC156:AC157" si="153">Z156</f>
        <v>0</v>
      </c>
      <c r="AD156" s="35"/>
      <c r="AE156" s="35"/>
      <c r="AF156" s="35">
        <v>0</v>
      </c>
      <c r="AG156" s="35"/>
      <c r="AH156" s="35"/>
      <c r="AI156" s="35">
        <f t="shared" ref="AI156:AI157" si="154">AF156</f>
        <v>0</v>
      </c>
      <c r="AJ156" s="35"/>
      <c r="AK156" s="35"/>
      <c r="AL156" s="35">
        <v>0</v>
      </c>
      <c r="AM156" s="35"/>
      <c r="AN156" s="35"/>
      <c r="AO156" s="35">
        <f t="shared" ref="AO156:AO157" si="155">AL156</f>
        <v>0</v>
      </c>
      <c r="AP156" s="35"/>
      <c r="AQ156" s="35"/>
      <c r="AR156" s="35">
        <f t="shared" si="139"/>
        <v>7.0374699999999997E-3</v>
      </c>
      <c r="AS156" s="35">
        <f t="shared" si="140"/>
        <v>0</v>
      </c>
      <c r="AT156" s="35">
        <f t="shared" si="141"/>
        <v>0</v>
      </c>
      <c r="AU156" s="35">
        <f t="shared" si="142"/>
        <v>7.0374699999999997E-3</v>
      </c>
      <c r="AV156" s="35">
        <f t="shared" si="143"/>
        <v>0</v>
      </c>
      <c r="AW156" s="35">
        <f t="shared" si="144"/>
        <v>0</v>
      </c>
    </row>
    <row r="157" spans="1:49" s="4" customFormat="1" ht="31.5" x14ac:dyDescent="0.25">
      <c r="A157" s="15">
        <f t="shared" si="150"/>
        <v>101</v>
      </c>
      <c r="B157" s="16" t="s">
        <v>313</v>
      </c>
      <c r="C157" s="41"/>
      <c r="D157" s="35" t="s">
        <v>312</v>
      </c>
      <c r="E157" s="35" t="s">
        <v>111</v>
      </c>
      <c r="F157" s="17">
        <v>2015</v>
      </c>
      <c r="G157" s="17">
        <v>2020</v>
      </c>
      <c r="H157" s="35"/>
      <c r="I157" s="35">
        <v>0</v>
      </c>
      <c r="J157" s="35"/>
      <c r="K157" s="35"/>
      <c r="L157" s="35">
        <v>19.116759920000003</v>
      </c>
      <c r="M157" s="35">
        <v>7.2447913600000025</v>
      </c>
      <c r="N157" s="35">
        <v>0</v>
      </c>
      <c r="O157" s="35"/>
      <c r="P157" s="35"/>
      <c r="Q157" s="35">
        <f t="shared" si="151"/>
        <v>0</v>
      </c>
      <c r="R157" s="35"/>
      <c r="S157" s="35"/>
      <c r="T157" s="35">
        <v>0</v>
      </c>
      <c r="U157" s="35"/>
      <c r="V157" s="35"/>
      <c r="W157" s="35">
        <f t="shared" si="152"/>
        <v>0</v>
      </c>
      <c r="X157" s="35"/>
      <c r="Y157" s="35"/>
      <c r="Z157" s="35">
        <v>1.7995000000000001</v>
      </c>
      <c r="AA157" s="35"/>
      <c r="AB157" s="35"/>
      <c r="AC157" s="35">
        <f t="shared" si="153"/>
        <v>1.7995000000000001</v>
      </c>
      <c r="AD157" s="35"/>
      <c r="AE157" s="35"/>
      <c r="AF157" s="35">
        <v>1.77</v>
      </c>
      <c r="AG157" s="35"/>
      <c r="AH157" s="35"/>
      <c r="AI157" s="35">
        <f t="shared" si="154"/>
        <v>1.77</v>
      </c>
      <c r="AJ157" s="35"/>
      <c r="AK157" s="35"/>
      <c r="AL157" s="35">
        <v>3.6752917200000055</v>
      </c>
      <c r="AM157" s="35"/>
      <c r="AN157" s="35"/>
      <c r="AO157" s="35">
        <f t="shared" si="155"/>
        <v>3.6752917200000055</v>
      </c>
      <c r="AP157" s="35"/>
      <c r="AQ157" s="35"/>
      <c r="AR157" s="35">
        <f t="shared" si="139"/>
        <v>7.2447917200000056</v>
      </c>
      <c r="AS157" s="35">
        <f t="shared" si="140"/>
        <v>0</v>
      </c>
      <c r="AT157" s="35">
        <f t="shared" si="141"/>
        <v>0</v>
      </c>
      <c r="AU157" s="35">
        <f t="shared" si="142"/>
        <v>7.2447917200000056</v>
      </c>
      <c r="AV157" s="35">
        <f t="shared" si="143"/>
        <v>0</v>
      </c>
      <c r="AW157" s="35">
        <f t="shared" si="144"/>
        <v>0</v>
      </c>
    </row>
    <row r="158" spans="1:49" s="4" customFormat="1" x14ac:dyDescent="0.25">
      <c r="A158" s="45" t="s">
        <v>81</v>
      </c>
      <c r="B158" s="39" t="s">
        <v>25</v>
      </c>
      <c r="C158" s="39" t="s">
        <v>67</v>
      </c>
      <c r="D158" s="13"/>
      <c r="E158" s="13"/>
      <c r="F158" s="13"/>
      <c r="G158" s="13"/>
      <c r="H158" s="13">
        <f t="shared" ref="H158:AW158" si="156">H159+H160+H254</f>
        <v>0</v>
      </c>
      <c r="I158" s="13">
        <f t="shared" si="156"/>
        <v>819.91709289575294</v>
      </c>
      <c r="J158" s="13">
        <f t="shared" si="156"/>
        <v>0</v>
      </c>
      <c r="K158" s="13">
        <f t="shared" si="156"/>
        <v>0</v>
      </c>
      <c r="L158" s="13">
        <f t="shared" si="156"/>
        <v>1024.7744260199993</v>
      </c>
      <c r="M158" s="13">
        <f t="shared" si="156"/>
        <v>714.88973720639956</v>
      </c>
      <c r="N158" s="13">
        <f t="shared" si="156"/>
        <v>0</v>
      </c>
      <c r="O158" s="13">
        <f t="shared" si="156"/>
        <v>0</v>
      </c>
      <c r="P158" s="13">
        <f t="shared" si="156"/>
        <v>0</v>
      </c>
      <c r="Q158" s="13">
        <f t="shared" si="156"/>
        <v>0</v>
      </c>
      <c r="R158" s="13">
        <f t="shared" si="156"/>
        <v>0</v>
      </c>
      <c r="S158" s="13">
        <f t="shared" si="156"/>
        <v>0</v>
      </c>
      <c r="T158" s="13">
        <f t="shared" si="156"/>
        <v>202.41845519680015</v>
      </c>
      <c r="U158" s="13">
        <f t="shared" si="156"/>
        <v>0</v>
      </c>
      <c r="V158" s="13">
        <f t="shared" si="156"/>
        <v>0</v>
      </c>
      <c r="W158" s="13">
        <f t="shared" si="156"/>
        <v>202.41845519680015</v>
      </c>
      <c r="X158" s="13">
        <f t="shared" si="156"/>
        <v>0</v>
      </c>
      <c r="Y158" s="13">
        <f t="shared" si="156"/>
        <v>0</v>
      </c>
      <c r="Z158" s="13">
        <f t="shared" si="156"/>
        <v>127.95930647699998</v>
      </c>
      <c r="AA158" s="13">
        <f t="shared" si="156"/>
        <v>0</v>
      </c>
      <c r="AB158" s="13">
        <f t="shared" si="156"/>
        <v>0</v>
      </c>
      <c r="AC158" s="13">
        <f t="shared" si="156"/>
        <v>127.95930647699998</v>
      </c>
      <c r="AD158" s="13">
        <f t="shared" si="156"/>
        <v>0</v>
      </c>
      <c r="AE158" s="13">
        <f t="shared" si="156"/>
        <v>0</v>
      </c>
      <c r="AF158" s="13">
        <f t="shared" si="156"/>
        <v>161.3100779973</v>
      </c>
      <c r="AG158" s="13">
        <f t="shared" si="156"/>
        <v>0</v>
      </c>
      <c r="AH158" s="13">
        <f t="shared" si="156"/>
        <v>0</v>
      </c>
      <c r="AI158" s="13">
        <f t="shared" si="156"/>
        <v>161.3100779973</v>
      </c>
      <c r="AJ158" s="13">
        <f t="shared" si="156"/>
        <v>0</v>
      </c>
      <c r="AK158" s="13">
        <f t="shared" si="156"/>
        <v>0</v>
      </c>
      <c r="AL158" s="13">
        <f t="shared" si="156"/>
        <v>136.70415401529999</v>
      </c>
      <c r="AM158" s="13">
        <f t="shared" si="156"/>
        <v>0</v>
      </c>
      <c r="AN158" s="13">
        <f t="shared" si="156"/>
        <v>0</v>
      </c>
      <c r="AO158" s="13">
        <f t="shared" si="156"/>
        <v>136.70415401529999</v>
      </c>
      <c r="AP158" s="13">
        <f t="shared" si="156"/>
        <v>0</v>
      </c>
      <c r="AQ158" s="13">
        <f t="shared" si="156"/>
        <v>0</v>
      </c>
      <c r="AR158" s="13">
        <f t="shared" si="156"/>
        <v>628.39199368639993</v>
      </c>
      <c r="AS158" s="13">
        <f t="shared" si="156"/>
        <v>0</v>
      </c>
      <c r="AT158" s="13">
        <f t="shared" si="156"/>
        <v>0</v>
      </c>
      <c r="AU158" s="13">
        <f t="shared" si="156"/>
        <v>628.39199368639993</v>
      </c>
      <c r="AV158" s="13">
        <f t="shared" si="156"/>
        <v>0</v>
      </c>
      <c r="AW158" s="13">
        <f t="shared" si="156"/>
        <v>0</v>
      </c>
    </row>
    <row r="159" spans="1:49" s="4" customFormat="1" ht="31.5" x14ac:dyDescent="0.25">
      <c r="A159" s="14" t="s">
        <v>82</v>
      </c>
      <c r="B159" s="39" t="s">
        <v>70</v>
      </c>
      <c r="C159" s="39" t="s">
        <v>67</v>
      </c>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29"/>
    </row>
    <row r="160" spans="1:49" s="4" customFormat="1" x14ac:dyDescent="0.25">
      <c r="A160" s="14" t="s">
        <v>83</v>
      </c>
      <c r="B160" s="39" t="s">
        <v>66</v>
      </c>
      <c r="C160" s="39" t="s">
        <v>67</v>
      </c>
      <c r="D160" s="13"/>
      <c r="E160" s="13"/>
      <c r="F160" s="13"/>
      <c r="G160" s="13"/>
      <c r="H160" s="13">
        <f t="shared" ref="H160:AW160" si="157">SUM(H161:H253)</f>
        <v>0</v>
      </c>
      <c r="I160" s="13">
        <f t="shared" si="157"/>
        <v>773.23900800000001</v>
      </c>
      <c r="J160" s="13">
        <f t="shared" si="157"/>
        <v>0</v>
      </c>
      <c r="K160" s="13">
        <f t="shared" si="157"/>
        <v>0</v>
      </c>
      <c r="L160" s="13">
        <f t="shared" si="157"/>
        <v>981.39300931999935</v>
      </c>
      <c r="M160" s="13">
        <f t="shared" si="157"/>
        <v>673.55090452639956</v>
      </c>
      <c r="N160" s="13">
        <f t="shared" si="157"/>
        <v>0</v>
      </c>
      <c r="O160" s="13">
        <f t="shared" si="157"/>
        <v>0</v>
      </c>
      <c r="P160" s="13">
        <f t="shared" si="157"/>
        <v>0</v>
      </c>
      <c r="Q160" s="13">
        <f t="shared" si="157"/>
        <v>0</v>
      </c>
      <c r="R160" s="13">
        <f t="shared" si="157"/>
        <v>0</v>
      </c>
      <c r="S160" s="13">
        <f t="shared" si="157"/>
        <v>0</v>
      </c>
      <c r="T160" s="13">
        <f t="shared" si="157"/>
        <v>191.56497053280015</v>
      </c>
      <c r="U160" s="13">
        <f t="shared" si="157"/>
        <v>0</v>
      </c>
      <c r="V160" s="13">
        <f t="shared" si="157"/>
        <v>0</v>
      </c>
      <c r="W160" s="13">
        <f t="shared" si="157"/>
        <v>191.56497053280015</v>
      </c>
      <c r="X160" s="13">
        <f t="shared" si="157"/>
        <v>0</v>
      </c>
      <c r="Y160" s="13">
        <f t="shared" si="157"/>
        <v>0</v>
      </c>
      <c r="Z160" s="13">
        <f t="shared" si="157"/>
        <v>126.87313878099999</v>
      </c>
      <c r="AA160" s="13">
        <f t="shared" si="157"/>
        <v>0</v>
      </c>
      <c r="AB160" s="13">
        <f t="shared" si="157"/>
        <v>0</v>
      </c>
      <c r="AC160" s="13">
        <f t="shared" si="157"/>
        <v>126.87313878099999</v>
      </c>
      <c r="AD160" s="13">
        <f t="shared" si="157"/>
        <v>0</v>
      </c>
      <c r="AE160" s="13">
        <f t="shared" si="157"/>
        <v>0</v>
      </c>
      <c r="AF160" s="13">
        <f t="shared" si="157"/>
        <v>161.3100779973</v>
      </c>
      <c r="AG160" s="13">
        <f t="shared" si="157"/>
        <v>0</v>
      </c>
      <c r="AH160" s="13">
        <f t="shared" si="157"/>
        <v>0</v>
      </c>
      <c r="AI160" s="13">
        <f t="shared" si="157"/>
        <v>161.3100779973</v>
      </c>
      <c r="AJ160" s="13">
        <f t="shared" si="157"/>
        <v>0</v>
      </c>
      <c r="AK160" s="13">
        <f t="shared" si="157"/>
        <v>0</v>
      </c>
      <c r="AL160" s="13">
        <f t="shared" si="157"/>
        <v>107.3049791153</v>
      </c>
      <c r="AM160" s="13">
        <f t="shared" si="157"/>
        <v>0</v>
      </c>
      <c r="AN160" s="13">
        <f t="shared" si="157"/>
        <v>0</v>
      </c>
      <c r="AO160" s="13">
        <f t="shared" si="157"/>
        <v>107.3049791153</v>
      </c>
      <c r="AP160" s="13">
        <f t="shared" si="157"/>
        <v>0</v>
      </c>
      <c r="AQ160" s="13">
        <f t="shared" si="157"/>
        <v>0</v>
      </c>
      <c r="AR160" s="13">
        <f t="shared" si="157"/>
        <v>587.05316642639991</v>
      </c>
      <c r="AS160" s="13">
        <f t="shared" si="157"/>
        <v>0</v>
      </c>
      <c r="AT160" s="13">
        <f t="shared" si="157"/>
        <v>0</v>
      </c>
      <c r="AU160" s="13">
        <f t="shared" si="157"/>
        <v>587.05316642639991</v>
      </c>
      <c r="AV160" s="13">
        <f t="shared" si="157"/>
        <v>0</v>
      </c>
      <c r="AW160" s="13">
        <f t="shared" si="157"/>
        <v>0</v>
      </c>
    </row>
    <row r="161" spans="1:49" s="4" customFormat="1" ht="31.5" x14ac:dyDescent="0.25">
      <c r="A161" s="15">
        <f>A157+1</f>
        <v>102</v>
      </c>
      <c r="B161" s="16" t="s">
        <v>314</v>
      </c>
      <c r="C161" s="41"/>
      <c r="D161" s="35" t="s">
        <v>315</v>
      </c>
      <c r="E161" s="35" t="s">
        <v>111</v>
      </c>
      <c r="F161" s="17">
        <v>2011</v>
      </c>
      <c r="G161" s="17">
        <v>2020</v>
      </c>
      <c r="H161" s="35"/>
      <c r="I161" s="35">
        <v>412.15683999999999</v>
      </c>
      <c r="J161" s="35"/>
      <c r="K161" s="35"/>
      <c r="L161" s="35">
        <v>401.30887387999996</v>
      </c>
      <c r="M161" s="35">
        <v>174.54591387999994</v>
      </c>
      <c r="N161" s="35">
        <v>0</v>
      </c>
      <c r="O161" s="35"/>
      <c r="P161" s="35"/>
      <c r="Q161" s="35">
        <f t="shared" ref="Q161" si="158">N161</f>
        <v>0</v>
      </c>
      <c r="R161" s="35"/>
      <c r="S161" s="35"/>
      <c r="T161" s="35">
        <v>87.613322861200061</v>
      </c>
      <c r="U161" s="35"/>
      <c r="V161" s="35"/>
      <c r="W161" s="35">
        <f t="shared" ref="W161" si="159">T161</f>
        <v>87.613322861200061</v>
      </c>
      <c r="X161" s="35"/>
      <c r="Y161" s="35"/>
      <c r="Z161" s="35">
        <v>29.024440828199999</v>
      </c>
      <c r="AA161" s="35"/>
      <c r="AB161" s="35"/>
      <c r="AC161" s="35">
        <f t="shared" ref="AC161" si="160">Z161</f>
        <v>29.024440828199999</v>
      </c>
      <c r="AD161" s="35"/>
      <c r="AE161" s="35"/>
      <c r="AF161" s="35">
        <v>49.953427855299921</v>
      </c>
      <c r="AG161" s="35"/>
      <c r="AH161" s="35"/>
      <c r="AI161" s="35">
        <f t="shared" ref="AI161" si="161">AF161</f>
        <v>49.953427855299921</v>
      </c>
      <c r="AJ161" s="35"/>
      <c r="AK161" s="35"/>
      <c r="AL161" s="35">
        <v>7.9547254953000106</v>
      </c>
      <c r="AM161" s="35"/>
      <c r="AN161" s="35"/>
      <c r="AO161" s="35">
        <f t="shared" ref="AO161" si="162">AL161</f>
        <v>7.9547254953000106</v>
      </c>
      <c r="AP161" s="35"/>
      <c r="AQ161" s="35"/>
      <c r="AR161" s="35">
        <f t="shared" ref="AR161:AR224" si="163">T161+Z161+AF161+AL161</f>
        <v>174.54591704000001</v>
      </c>
      <c r="AS161" s="35">
        <f t="shared" ref="AS161:AS224" si="164">U161+AA161+AG161+AM161</f>
        <v>0</v>
      </c>
      <c r="AT161" s="35">
        <f t="shared" ref="AT161:AT224" si="165">V161+AB161+AH161+AN161</f>
        <v>0</v>
      </c>
      <c r="AU161" s="35">
        <f t="shared" ref="AU161:AU224" si="166">W161+AC161+AI161+AO161</f>
        <v>174.54591704000001</v>
      </c>
      <c r="AV161" s="35">
        <f t="shared" ref="AV161:AV224" si="167">X161+AD161+AJ161+AP161</f>
        <v>0</v>
      </c>
      <c r="AW161" s="35">
        <f t="shared" ref="AW161:AW224" si="168">Y161+AE161+AK161+AQ161</f>
        <v>0</v>
      </c>
    </row>
    <row r="162" spans="1:49" s="4" customFormat="1" ht="78.75" x14ac:dyDescent="0.25">
      <c r="A162" s="15">
        <f>A161+1</f>
        <v>103</v>
      </c>
      <c r="B162" s="16" t="s">
        <v>316</v>
      </c>
      <c r="C162" s="41"/>
      <c r="D162" s="35" t="s">
        <v>317</v>
      </c>
      <c r="E162" s="35" t="s">
        <v>111</v>
      </c>
      <c r="F162" s="17">
        <v>2014</v>
      </c>
      <c r="G162" s="17">
        <v>2019</v>
      </c>
      <c r="H162" s="35"/>
      <c r="I162" s="35">
        <v>361.08216800000002</v>
      </c>
      <c r="J162" s="35"/>
      <c r="K162" s="35"/>
      <c r="L162" s="35">
        <v>348.08350000000002</v>
      </c>
      <c r="M162" s="35">
        <v>268.65889000000004</v>
      </c>
      <c r="N162" s="35">
        <v>0</v>
      </c>
      <c r="O162" s="35"/>
      <c r="P162" s="35"/>
      <c r="Q162" s="35">
        <f t="shared" ref="Q162" si="169">N162</f>
        <v>0</v>
      </c>
      <c r="R162" s="35"/>
      <c r="S162" s="35"/>
      <c r="T162" s="35">
        <v>83.984134330000003</v>
      </c>
      <c r="U162" s="35"/>
      <c r="V162" s="35"/>
      <c r="W162" s="35">
        <f t="shared" ref="W162" si="170">T162</f>
        <v>83.984134330000003</v>
      </c>
      <c r="X162" s="35"/>
      <c r="Y162" s="35"/>
      <c r="Z162" s="35">
        <v>73.858039771799966</v>
      </c>
      <c r="AA162" s="35"/>
      <c r="AB162" s="35"/>
      <c r="AC162" s="35">
        <f t="shared" ref="AC162" si="171">Z162</f>
        <v>73.858039771799966</v>
      </c>
      <c r="AD162" s="35"/>
      <c r="AE162" s="35"/>
      <c r="AF162" s="35">
        <v>110.81671125820002</v>
      </c>
      <c r="AG162" s="35"/>
      <c r="AH162" s="35"/>
      <c r="AI162" s="35">
        <f t="shared" ref="AI162" si="172">AF162</f>
        <v>110.81671125820002</v>
      </c>
      <c r="AJ162" s="35"/>
      <c r="AK162" s="35"/>
      <c r="AL162" s="35">
        <v>0</v>
      </c>
      <c r="AM162" s="35"/>
      <c r="AN162" s="35"/>
      <c r="AO162" s="35">
        <f t="shared" ref="AO162" si="173">AL162</f>
        <v>0</v>
      </c>
      <c r="AP162" s="35"/>
      <c r="AQ162" s="35"/>
      <c r="AR162" s="35">
        <f t="shared" si="163"/>
        <v>268.65888536</v>
      </c>
      <c r="AS162" s="35">
        <f t="shared" si="164"/>
        <v>0</v>
      </c>
      <c r="AT162" s="35">
        <f t="shared" si="165"/>
        <v>0</v>
      </c>
      <c r="AU162" s="35">
        <f t="shared" si="166"/>
        <v>268.65888536</v>
      </c>
      <c r="AV162" s="35">
        <f t="shared" si="167"/>
        <v>0</v>
      </c>
      <c r="AW162" s="35">
        <f t="shared" si="168"/>
        <v>0</v>
      </c>
    </row>
    <row r="163" spans="1:49" s="4" customFormat="1" ht="31.5" x14ac:dyDescent="0.25">
      <c r="A163" s="15">
        <f t="shared" ref="A163:A179" si="174">A162+1</f>
        <v>104</v>
      </c>
      <c r="B163" s="16" t="s">
        <v>318</v>
      </c>
      <c r="C163" s="41"/>
      <c r="D163" s="35" t="s">
        <v>319</v>
      </c>
      <c r="E163" s="35" t="s">
        <v>111</v>
      </c>
      <c r="F163" s="17">
        <v>2015</v>
      </c>
      <c r="G163" s="17">
        <v>2017</v>
      </c>
      <c r="H163" s="35"/>
      <c r="I163" s="35">
        <v>0</v>
      </c>
      <c r="J163" s="35"/>
      <c r="K163" s="35"/>
      <c r="L163" s="35">
        <v>0.41935075999999993</v>
      </c>
      <c r="M163" s="35">
        <v>0.40414404999999998</v>
      </c>
      <c r="N163" s="35">
        <v>0</v>
      </c>
      <c r="O163" s="35"/>
      <c r="P163" s="35"/>
      <c r="Q163" s="35">
        <f t="shared" ref="Q163:Q180" si="175">N163</f>
        <v>0</v>
      </c>
      <c r="R163" s="35"/>
      <c r="S163" s="35"/>
      <c r="T163" s="35">
        <v>0.40414404999999998</v>
      </c>
      <c r="U163" s="35"/>
      <c r="V163" s="35"/>
      <c r="W163" s="35">
        <f t="shared" ref="W163:W180" si="176">T163</f>
        <v>0.40414404999999998</v>
      </c>
      <c r="X163" s="35"/>
      <c r="Y163" s="35"/>
      <c r="Z163" s="35">
        <v>0</v>
      </c>
      <c r="AA163" s="35"/>
      <c r="AB163" s="35"/>
      <c r="AC163" s="35">
        <f t="shared" ref="AC163:AC180" si="177">Z163</f>
        <v>0</v>
      </c>
      <c r="AD163" s="35"/>
      <c r="AE163" s="35"/>
      <c r="AF163" s="35">
        <v>0</v>
      </c>
      <c r="AG163" s="35"/>
      <c r="AH163" s="35"/>
      <c r="AI163" s="35">
        <f t="shared" ref="AI163:AI180" si="178">AF163</f>
        <v>0</v>
      </c>
      <c r="AJ163" s="35"/>
      <c r="AK163" s="35"/>
      <c r="AL163" s="35">
        <v>0</v>
      </c>
      <c r="AM163" s="35"/>
      <c r="AN163" s="35"/>
      <c r="AO163" s="35">
        <f t="shared" ref="AO163:AO180" si="179">AL163</f>
        <v>0</v>
      </c>
      <c r="AP163" s="35"/>
      <c r="AQ163" s="35"/>
      <c r="AR163" s="35">
        <f t="shared" si="163"/>
        <v>0.40414404999999998</v>
      </c>
      <c r="AS163" s="35">
        <f t="shared" si="164"/>
        <v>0</v>
      </c>
      <c r="AT163" s="35">
        <f t="shared" si="165"/>
        <v>0</v>
      </c>
      <c r="AU163" s="35">
        <f t="shared" si="166"/>
        <v>0.40414404999999998</v>
      </c>
      <c r="AV163" s="35">
        <f t="shared" si="167"/>
        <v>0</v>
      </c>
      <c r="AW163" s="35">
        <f t="shared" si="168"/>
        <v>0</v>
      </c>
    </row>
    <row r="164" spans="1:49" s="4" customFormat="1" x14ac:dyDescent="0.25">
      <c r="A164" s="15">
        <f t="shared" si="174"/>
        <v>105</v>
      </c>
      <c r="B164" s="16" t="s">
        <v>320</v>
      </c>
      <c r="C164" s="41"/>
      <c r="D164" s="35" t="s">
        <v>321</v>
      </c>
      <c r="E164" s="35" t="s">
        <v>111</v>
      </c>
      <c r="F164" s="17">
        <v>2015</v>
      </c>
      <c r="G164" s="17">
        <v>2017</v>
      </c>
      <c r="H164" s="35"/>
      <c r="I164" s="35">
        <v>0</v>
      </c>
      <c r="J164" s="35"/>
      <c r="K164" s="35"/>
      <c r="L164" s="35">
        <v>0.32845063999999996</v>
      </c>
      <c r="M164" s="35">
        <v>0.31654071120000005</v>
      </c>
      <c r="N164" s="35">
        <v>0</v>
      </c>
      <c r="O164" s="35"/>
      <c r="P164" s="35"/>
      <c r="Q164" s="35">
        <f t="shared" si="175"/>
        <v>0</v>
      </c>
      <c r="R164" s="35"/>
      <c r="S164" s="35"/>
      <c r="T164" s="35">
        <v>0.31654071120000005</v>
      </c>
      <c r="U164" s="35"/>
      <c r="V164" s="35"/>
      <c r="W164" s="35">
        <f t="shared" si="176"/>
        <v>0.31654071120000005</v>
      </c>
      <c r="X164" s="35"/>
      <c r="Y164" s="35"/>
      <c r="Z164" s="35">
        <v>0</v>
      </c>
      <c r="AA164" s="35"/>
      <c r="AB164" s="35"/>
      <c r="AC164" s="35">
        <f t="shared" si="177"/>
        <v>0</v>
      </c>
      <c r="AD164" s="35"/>
      <c r="AE164" s="35"/>
      <c r="AF164" s="35">
        <v>0</v>
      </c>
      <c r="AG164" s="35"/>
      <c r="AH164" s="35"/>
      <c r="AI164" s="35">
        <f t="shared" si="178"/>
        <v>0</v>
      </c>
      <c r="AJ164" s="35"/>
      <c r="AK164" s="35"/>
      <c r="AL164" s="35">
        <v>0</v>
      </c>
      <c r="AM164" s="35"/>
      <c r="AN164" s="35"/>
      <c r="AO164" s="35">
        <f t="shared" si="179"/>
        <v>0</v>
      </c>
      <c r="AP164" s="35"/>
      <c r="AQ164" s="35"/>
      <c r="AR164" s="35">
        <f t="shared" si="163"/>
        <v>0.31654071120000005</v>
      </c>
      <c r="AS164" s="35">
        <f t="shared" si="164"/>
        <v>0</v>
      </c>
      <c r="AT164" s="35">
        <f t="shared" si="165"/>
        <v>0</v>
      </c>
      <c r="AU164" s="35">
        <f t="shared" si="166"/>
        <v>0.31654071120000005</v>
      </c>
      <c r="AV164" s="35">
        <f t="shared" si="167"/>
        <v>0</v>
      </c>
      <c r="AW164" s="35">
        <f t="shared" si="168"/>
        <v>0</v>
      </c>
    </row>
    <row r="165" spans="1:49" s="4" customFormat="1" x14ac:dyDescent="0.25">
      <c r="A165" s="15">
        <f t="shared" si="174"/>
        <v>106</v>
      </c>
      <c r="B165" s="16" t="s">
        <v>322</v>
      </c>
      <c r="C165" s="41"/>
      <c r="D165" s="35" t="s">
        <v>323</v>
      </c>
      <c r="E165" s="35" t="s">
        <v>111</v>
      </c>
      <c r="F165" s="17">
        <v>2015</v>
      </c>
      <c r="G165" s="17">
        <v>2017</v>
      </c>
      <c r="H165" s="35"/>
      <c r="I165" s="35">
        <v>0</v>
      </c>
      <c r="J165" s="35"/>
      <c r="K165" s="35"/>
      <c r="L165" s="35">
        <v>0.91004903999999998</v>
      </c>
      <c r="M165" s="35">
        <v>0.87704782660000002</v>
      </c>
      <c r="N165" s="35">
        <v>0</v>
      </c>
      <c r="O165" s="35"/>
      <c r="P165" s="35"/>
      <c r="Q165" s="35">
        <f t="shared" si="175"/>
        <v>0</v>
      </c>
      <c r="R165" s="35"/>
      <c r="S165" s="35"/>
      <c r="T165" s="35">
        <v>0.87704782660000002</v>
      </c>
      <c r="U165" s="35"/>
      <c r="V165" s="35"/>
      <c r="W165" s="35">
        <f t="shared" si="176"/>
        <v>0.87704782660000002</v>
      </c>
      <c r="X165" s="35"/>
      <c r="Y165" s="35"/>
      <c r="Z165" s="35">
        <v>0</v>
      </c>
      <c r="AA165" s="35"/>
      <c r="AB165" s="35"/>
      <c r="AC165" s="35">
        <f t="shared" si="177"/>
        <v>0</v>
      </c>
      <c r="AD165" s="35"/>
      <c r="AE165" s="35"/>
      <c r="AF165" s="35">
        <v>0</v>
      </c>
      <c r="AG165" s="35"/>
      <c r="AH165" s="35"/>
      <c r="AI165" s="35">
        <f t="shared" si="178"/>
        <v>0</v>
      </c>
      <c r="AJ165" s="35"/>
      <c r="AK165" s="35"/>
      <c r="AL165" s="35">
        <v>0</v>
      </c>
      <c r="AM165" s="35"/>
      <c r="AN165" s="35"/>
      <c r="AO165" s="35">
        <f t="shared" si="179"/>
        <v>0</v>
      </c>
      <c r="AP165" s="35"/>
      <c r="AQ165" s="35"/>
      <c r="AR165" s="35">
        <f t="shared" si="163"/>
        <v>0.87704782660000002</v>
      </c>
      <c r="AS165" s="35">
        <f t="shared" si="164"/>
        <v>0</v>
      </c>
      <c r="AT165" s="35">
        <f t="shared" si="165"/>
        <v>0</v>
      </c>
      <c r="AU165" s="35">
        <f t="shared" si="166"/>
        <v>0.87704782660000002</v>
      </c>
      <c r="AV165" s="35">
        <f t="shared" si="167"/>
        <v>0</v>
      </c>
      <c r="AW165" s="35">
        <f t="shared" si="168"/>
        <v>0</v>
      </c>
    </row>
    <row r="166" spans="1:49" s="4" customFormat="1" x14ac:dyDescent="0.25">
      <c r="A166" s="15">
        <f t="shared" si="174"/>
        <v>107</v>
      </c>
      <c r="B166" s="16" t="s">
        <v>324</v>
      </c>
      <c r="C166" s="41"/>
      <c r="D166" s="35" t="s">
        <v>325</v>
      </c>
      <c r="E166" s="35" t="s">
        <v>111</v>
      </c>
      <c r="F166" s="17">
        <v>2015</v>
      </c>
      <c r="G166" s="17">
        <v>2019</v>
      </c>
      <c r="H166" s="35"/>
      <c r="I166" s="35">
        <v>0</v>
      </c>
      <c r="J166" s="35"/>
      <c r="K166" s="35"/>
      <c r="L166" s="35">
        <v>2.5366790400000001</v>
      </c>
      <c r="M166" s="35">
        <v>2.4447471398</v>
      </c>
      <c r="N166" s="35">
        <v>0</v>
      </c>
      <c r="O166" s="35"/>
      <c r="P166" s="35"/>
      <c r="Q166" s="35">
        <f t="shared" si="175"/>
        <v>0</v>
      </c>
      <c r="R166" s="35"/>
      <c r="S166" s="35"/>
      <c r="T166" s="35">
        <v>1.9107513023999414</v>
      </c>
      <c r="U166" s="35"/>
      <c r="V166" s="35"/>
      <c r="W166" s="35">
        <f t="shared" si="176"/>
        <v>1.9107513023999414</v>
      </c>
      <c r="X166" s="35"/>
      <c r="Y166" s="35"/>
      <c r="Z166" s="35">
        <v>0</v>
      </c>
      <c r="AA166" s="35"/>
      <c r="AB166" s="35"/>
      <c r="AC166" s="35">
        <f t="shared" si="177"/>
        <v>0</v>
      </c>
      <c r="AD166" s="35"/>
      <c r="AE166" s="35"/>
      <c r="AF166" s="35">
        <v>0.53399583740005863</v>
      </c>
      <c r="AG166" s="35"/>
      <c r="AH166" s="35"/>
      <c r="AI166" s="35">
        <f t="shared" si="178"/>
        <v>0.53399583740005863</v>
      </c>
      <c r="AJ166" s="35"/>
      <c r="AK166" s="35"/>
      <c r="AL166" s="35">
        <v>0</v>
      </c>
      <c r="AM166" s="35"/>
      <c r="AN166" s="35"/>
      <c r="AO166" s="35">
        <f t="shared" si="179"/>
        <v>0</v>
      </c>
      <c r="AP166" s="35"/>
      <c r="AQ166" s="35"/>
      <c r="AR166" s="35">
        <f t="shared" si="163"/>
        <v>2.4447471398</v>
      </c>
      <c r="AS166" s="35">
        <f t="shared" si="164"/>
        <v>0</v>
      </c>
      <c r="AT166" s="35">
        <f t="shared" si="165"/>
        <v>0</v>
      </c>
      <c r="AU166" s="35">
        <f t="shared" si="166"/>
        <v>2.4447471398</v>
      </c>
      <c r="AV166" s="35">
        <f t="shared" si="167"/>
        <v>0</v>
      </c>
      <c r="AW166" s="35">
        <f t="shared" si="168"/>
        <v>0</v>
      </c>
    </row>
    <row r="167" spans="1:49" s="4" customFormat="1" x14ac:dyDescent="0.25">
      <c r="A167" s="15">
        <f t="shared" si="174"/>
        <v>108</v>
      </c>
      <c r="B167" s="16" t="s">
        <v>326</v>
      </c>
      <c r="C167" s="41"/>
      <c r="D167" s="35" t="s">
        <v>327</v>
      </c>
      <c r="E167" s="35" t="s">
        <v>111</v>
      </c>
      <c r="F167" s="17">
        <v>2015</v>
      </c>
      <c r="G167" s="17">
        <v>2019</v>
      </c>
      <c r="H167" s="35"/>
      <c r="I167" s="35">
        <v>0</v>
      </c>
      <c r="J167" s="35"/>
      <c r="K167" s="35"/>
      <c r="L167" s="35">
        <v>1.00482428</v>
      </c>
      <c r="M167" s="35">
        <v>0.96838644640000004</v>
      </c>
      <c r="N167" s="35">
        <v>0</v>
      </c>
      <c r="O167" s="35"/>
      <c r="P167" s="35"/>
      <c r="Q167" s="35">
        <f t="shared" si="175"/>
        <v>0</v>
      </c>
      <c r="R167" s="35"/>
      <c r="S167" s="35"/>
      <c r="T167" s="35">
        <v>0.96244339999999995</v>
      </c>
      <c r="U167" s="35"/>
      <c r="V167" s="35"/>
      <c r="W167" s="35">
        <f t="shared" si="176"/>
        <v>0.96244339999999995</v>
      </c>
      <c r="X167" s="35"/>
      <c r="Y167" s="35"/>
      <c r="Z167" s="35">
        <v>0</v>
      </c>
      <c r="AA167" s="35"/>
      <c r="AB167" s="35"/>
      <c r="AC167" s="35">
        <f t="shared" si="177"/>
        <v>0</v>
      </c>
      <c r="AD167" s="35"/>
      <c r="AE167" s="35"/>
      <c r="AF167" s="35">
        <v>5.943046400000096E-3</v>
      </c>
      <c r="AG167" s="35"/>
      <c r="AH167" s="35"/>
      <c r="AI167" s="35">
        <f t="shared" si="178"/>
        <v>5.943046400000096E-3</v>
      </c>
      <c r="AJ167" s="35"/>
      <c r="AK167" s="35"/>
      <c r="AL167" s="35">
        <v>0</v>
      </c>
      <c r="AM167" s="35"/>
      <c r="AN167" s="35"/>
      <c r="AO167" s="35">
        <f t="shared" si="179"/>
        <v>0</v>
      </c>
      <c r="AP167" s="35"/>
      <c r="AQ167" s="35"/>
      <c r="AR167" s="35">
        <f t="shared" si="163"/>
        <v>0.96838644640000004</v>
      </c>
      <c r="AS167" s="35">
        <f t="shared" si="164"/>
        <v>0</v>
      </c>
      <c r="AT167" s="35">
        <f t="shared" si="165"/>
        <v>0</v>
      </c>
      <c r="AU167" s="35">
        <f t="shared" si="166"/>
        <v>0.96838644640000004</v>
      </c>
      <c r="AV167" s="35">
        <f t="shared" si="167"/>
        <v>0</v>
      </c>
      <c r="AW167" s="35">
        <f t="shared" si="168"/>
        <v>0</v>
      </c>
    </row>
    <row r="168" spans="1:49" s="4" customFormat="1" ht="31.5" x14ac:dyDescent="0.25">
      <c r="A168" s="15">
        <f t="shared" si="174"/>
        <v>109</v>
      </c>
      <c r="B168" s="16" t="s">
        <v>328</v>
      </c>
      <c r="C168" s="41"/>
      <c r="D168" s="35" t="s">
        <v>329</v>
      </c>
      <c r="E168" s="35" t="s">
        <v>111</v>
      </c>
      <c r="F168" s="17">
        <v>2015</v>
      </c>
      <c r="G168" s="17">
        <v>2018</v>
      </c>
      <c r="H168" s="35"/>
      <c r="I168" s="35">
        <v>0</v>
      </c>
      <c r="J168" s="35"/>
      <c r="K168" s="35"/>
      <c r="L168" s="35">
        <v>5.7285931999999988</v>
      </c>
      <c r="M168" s="35">
        <v>5.5208612682000009</v>
      </c>
      <c r="N168" s="35">
        <v>0</v>
      </c>
      <c r="O168" s="35"/>
      <c r="P168" s="35"/>
      <c r="Q168" s="35">
        <f t="shared" si="175"/>
        <v>0</v>
      </c>
      <c r="R168" s="35"/>
      <c r="S168" s="35"/>
      <c r="T168" s="35">
        <v>0</v>
      </c>
      <c r="U168" s="35"/>
      <c r="V168" s="35"/>
      <c r="W168" s="35">
        <f t="shared" si="176"/>
        <v>0</v>
      </c>
      <c r="X168" s="35"/>
      <c r="Y168" s="35"/>
      <c r="Z168" s="35">
        <v>5.5208612682000009</v>
      </c>
      <c r="AA168" s="35"/>
      <c r="AB168" s="35"/>
      <c r="AC168" s="35">
        <f t="shared" si="177"/>
        <v>5.5208612682000009</v>
      </c>
      <c r="AD168" s="35"/>
      <c r="AE168" s="35"/>
      <c r="AF168" s="35">
        <v>0</v>
      </c>
      <c r="AG168" s="35"/>
      <c r="AH168" s="35"/>
      <c r="AI168" s="35">
        <f t="shared" si="178"/>
        <v>0</v>
      </c>
      <c r="AJ168" s="35"/>
      <c r="AK168" s="35"/>
      <c r="AL168" s="35">
        <v>0</v>
      </c>
      <c r="AM168" s="35"/>
      <c r="AN168" s="35"/>
      <c r="AO168" s="35">
        <f t="shared" si="179"/>
        <v>0</v>
      </c>
      <c r="AP168" s="35"/>
      <c r="AQ168" s="35"/>
      <c r="AR168" s="35">
        <f t="shared" si="163"/>
        <v>5.5208612682000009</v>
      </c>
      <c r="AS168" s="35">
        <f t="shared" si="164"/>
        <v>0</v>
      </c>
      <c r="AT168" s="35">
        <f t="shared" si="165"/>
        <v>0</v>
      </c>
      <c r="AU168" s="35">
        <f t="shared" si="166"/>
        <v>5.5208612682000009</v>
      </c>
      <c r="AV168" s="35">
        <f t="shared" si="167"/>
        <v>0</v>
      </c>
      <c r="AW168" s="35">
        <f t="shared" si="168"/>
        <v>0</v>
      </c>
    </row>
    <row r="169" spans="1:49" s="4" customFormat="1" x14ac:dyDescent="0.25">
      <c r="A169" s="15">
        <f t="shared" si="174"/>
        <v>110</v>
      </c>
      <c r="B169" s="16" t="s">
        <v>330</v>
      </c>
      <c r="C169" s="41"/>
      <c r="D169" s="35" t="s">
        <v>331</v>
      </c>
      <c r="E169" s="35">
        <v>0</v>
      </c>
      <c r="F169" s="17">
        <v>2020</v>
      </c>
      <c r="G169" s="17">
        <v>2021</v>
      </c>
      <c r="H169" s="35"/>
      <c r="I169" s="35">
        <v>0</v>
      </c>
      <c r="J169" s="35"/>
      <c r="K169" s="35"/>
      <c r="L169" s="35">
        <v>7.3239744399999998</v>
      </c>
      <c r="M169" s="35">
        <v>7.3239744399999998</v>
      </c>
      <c r="N169" s="35">
        <v>0</v>
      </c>
      <c r="O169" s="35"/>
      <c r="P169" s="35"/>
      <c r="Q169" s="35">
        <f t="shared" si="175"/>
        <v>0</v>
      </c>
      <c r="R169" s="35"/>
      <c r="S169" s="35"/>
      <c r="T169" s="35">
        <v>0</v>
      </c>
      <c r="U169" s="35"/>
      <c r="V169" s="35"/>
      <c r="W169" s="35">
        <f t="shared" si="176"/>
        <v>0</v>
      </c>
      <c r="X169" s="35"/>
      <c r="Y169" s="35"/>
      <c r="Z169" s="35">
        <v>0</v>
      </c>
      <c r="AA169" s="35"/>
      <c r="AB169" s="35"/>
      <c r="AC169" s="35">
        <f t="shared" si="177"/>
        <v>0</v>
      </c>
      <c r="AD169" s="35"/>
      <c r="AE169" s="35"/>
      <c r="AF169" s="35">
        <v>0</v>
      </c>
      <c r="AG169" s="35"/>
      <c r="AH169" s="35"/>
      <c r="AI169" s="35">
        <f t="shared" si="178"/>
        <v>0</v>
      </c>
      <c r="AJ169" s="35"/>
      <c r="AK169" s="35"/>
      <c r="AL169" s="35">
        <v>0</v>
      </c>
      <c r="AM169" s="35"/>
      <c r="AN169" s="35"/>
      <c r="AO169" s="35">
        <f t="shared" si="179"/>
        <v>0</v>
      </c>
      <c r="AP169" s="35"/>
      <c r="AQ169" s="35"/>
      <c r="AR169" s="35">
        <f t="shared" si="163"/>
        <v>0</v>
      </c>
      <c r="AS169" s="35">
        <f t="shared" si="164"/>
        <v>0</v>
      </c>
      <c r="AT169" s="35">
        <f t="shared" si="165"/>
        <v>0</v>
      </c>
      <c r="AU169" s="35">
        <f t="shared" si="166"/>
        <v>0</v>
      </c>
      <c r="AV169" s="35">
        <f t="shared" si="167"/>
        <v>0</v>
      </c>
      <c r="AW169" s="35">
        <f t="shared" si="168"/>
        <v>0</v>
      </c>
    </row>
    <row r="170" spans="1:49" s="4" customFormat="1" x14ac:dyDescent="0.25">
      <c r="A170" s="15">
        <f t="shared" si="174"/>
        <v>111</v>
      </c>
      <c r="B170" s="16" t="s">
        <v>332</v>
      </c>
      <c r="C170" s="41"/>
      <c r="D170" s="35" t="s">
        <v>333</v>
      </c>
      <c r="E170" s="35">
        <v>0</v>
      </c>
      <c r="F170" s="17">
        <v>2019</v>
      </c>
      <c r="G170" s="17">
        <v>2020</v>
      </c>
      <c r="H170" s="35"/>
      <c r="I170" s="35">
        <v>0</v>
      </c>
      <c r="J170" s="35"/>
      <c r="K170" s="35"/>
      <c r="L170" s="35">
        <v>2.9427418199999997</v>
      </c>
      <c r="M170" s="35">
        <v>2.9427418199999997</v>
      </c>
      <c r="N170" s="35">
        <v>0</v>
      </c>
      <c r="O170" s="35"/>
      <c r="P170" s="35"/>
      <c r="Q170" s="35">
        <f t="shared" si="175"/>
        <v>0</v>
      </c>
      <c r="R170" s="35"/>
      <c r="S170" s="35"/>
      <c r="T170" s="35">
        <v>0</v>
      </c>
      <c r="U170" s="35"/>
      <c r="V170" s="35"/>
      <c r="W170" s="35">
        <f t="shared" si="176"/>
        <v>0</v>
      </c>
      <c r="X170" s="35"/>
      <c r="Y170" s="35"/>
      <c r="Z170" s="35">
        <v>0</v>
      </c>
      <c r="AA170" s="35"/>
      <c r="AB170" s="35"/>
      <c r="AC170" s="35">
        <f t="shared" si="177"/>
        <v>0</v>
      </c>
      <c r="AD170" s="35"/>
      <c r="AE170" s="35"/>
      <c r="AF170" s="35">
        <v>0</v>
      </c>
      <c r="AG170" s="35"/>
      <c r="AH170" s="35"/>
      <c r="AI170" s="35">
        <f t="shared" si="178"/>
        <v>0</v>
      </c>
      <c r="AJ170" s="35"/>
      <c r="AK170" s="35"/>
      <c r="AL170" s="35">
        <v>2.9427418199999997</v>
      </c>
      <c r="AM170" s="35"/>
      <c r="AN170" s="35"/>
      <c r="AO170" s="35">
        <f t="shared" si="179"/>
        <v>2.9427418199999997</v>
      </c>
      <c r="AP170" s="35"/>
      <c r="AQ170" s="35"/>
      <c r="AR170" s="35">
        <f t="shared" si="163"/>
        <v>2.9427418199999997</v>
      </c>
      <c r="AS170" s="35">
        <f t="shared" si="164"/>
        <v>0</v>
      </c>
      <c r="AT170" s="35">
        <f t="shared" si="165"/>
        <v>0</v>
      </c>
      <c r="AU170" s="35">
        <f t="shared" si="166"/>
        <v>2.9427418199999997</v>
      </c>
      <c r="AV170" s="35">
        <f t="shared" si="167"/>
        <v>0</v>
      </c>
      <c r="AW170" s="35">
        <f t="shared" si="168"/>
        <v>0</v>
      </c>
    </row>
    <row r="171" spans="1:49" s="4" customFormat="1" x14ac:dyDescent="0.25">
      <c r="A171" s="15">
        <f t="shared" si="174"/>
        <v>112</v>
      </c>
      <c r="B171" s="16" t="s">
        <v>334</v>
      </c>
      <c r="C171" s="41"/>
      <c r="D171" s="35" t="s">
        <v>335</v>
      </c>
      <c r="E171" s="35">
        <v>0</v>
      </c>
      <c r="F171" s="17">
        <v>2020</v>
      </c>
      <c r="G171" s="17">
        <v>2021</v>
      </c>
      <c r="H171" s="35"/>
      <c r="I171" s="35">
        <v>0</v>
      </c>
      <c r="J171" s="35"/>
      <c r="K171" s="35"/>
      <c r="L171" s="35">
        <v>0.57793450000000002</v>
      </c>
      <c r="M171" s="35">
        <v>0.57793450000000002</v>
      </c>
      <c r="N171" s="35">
        <v>0</v>
      </c>
      <c r="O171" s="35"/>
      <c r="P171" s="35"/>
      <c r="Q171" s="35">
        <f t="shared" si="175"/>
        <v>0</v>
      </c>
      <c r="R171" s="35"/>
      <c r="S171" s="35"/>
      <c r="T171" s="35">
        <v>0</v>
      </c>
      <c r="U171" s="35"/>
      <c r="V171" s="35"/>
      <c r="W171" s="35">
        <f t="shared" si="176"/>
        <v>0</v>
      </c>
      <c r="X171" s="35"/>
      <c r="Y171" s="35"/>
      <c r="Z171" s="35">
        <v>0</v>
      </c>
      <c r="AA171" s="35"/>
      <c r="AB171" s="35"/>
      <c r="AC171" s="35">
        <f t="shared" si="177"/>
        <v>0</v>
      </c>
      <c r="AD171" s="35"/>
      <c r="AE171" s="35"/>
      <c r="AF171" s="35">
        <v>0</v>
      </c>
      <c r="AG171" s="35"/>
      <c r="AH171" s="35"/>
      <c r="AI171" s="35">
        <f t="shared" si="178"/>
        <v>0</v>
      </c>
      <c r="AJ171" s="35"/>
      <c r="AK171" s="35"/>
      <c r="AL171" s="35">
        <v>0</v>
      </c>
      <c r="AM171" s="35"/>
      <c r="AN171" s="35"/>
      <c r="AO171" s="35">
        <f t="shared" si="179"/>
        <v>0</v>
      </c>
      <c r="AP171" s="35"/>
      <c r="AQ171" s="35"/>
      <c r="AR171" s="35">
        <f t="shared" si="163"/>
        <v>0</v>
      </c>
      <c r="AS171" s="35">
        <f t="shared" si="164"/>
        <v>0</v>
      </c>
      <c r="AT171" s="35">
        <f t="shared" si="165"/>
        <v>0</v>
      </c>
      <c r="AU171" s="35">
        <f t="shared" si="166"/>
        <v>0</v>
      </c>
      <c r="AV171" s="35">
        <f t="shared" si="167"/>
        <v>0</v>
      </c>
      <c r="AW171" s="35">
        <f t="shared" si="168"/>
        <v>0</v>
      </c>
    </row>
    <row r="172" spans="1:49" s="4" customFormat="1" x14ac:dyDescent="0.25">
      <c r="A172" s="15">
        <f t="shared" si="174"/>
        <v>113</v>
      </c>
      <c r="B172" s="16" t="s">
        <v>336</v>
      </c>
      <c r="C172" s="41"/>
      <c r="D172" s="35" t="s">
        <v>337</v>
      </c>
      <c r="E172" s="35">
        <v>0</v>
      </c>
      <c r="F172" s="17">
        <v>2020</v>
      </c>
      <c r="G172" s="17">
        <v>2021</v>
      </c>
      <c r="H172" s="35"/>
      <c r="I172" s="35">
        <v>0</v>
      </c>
      <c r="J172" s="35"/>
      <c r="K172" s="35"/>
      <c r="L172" s="35">
        <v>6.7440705200000002</v>
      </c>
      <c r="M172" s="35">
        <v>6.7440705200000002</v>
      </c>
      <c r="N172" s="35">
        <v>0</v>
      </c>
      <c r="O172" s="35"/>
      <c r="P172" s="35"/>
      <c r="Q172" s="35">
        <f t="shared" si="175"/>
        <v>0</v>
      </c>
      <c r="R172" s="35"/>
      <c r="S172" s="35"/>
      <c r="T172" s="35">
        <v>0</v>
      </c>
      <c r="U172" s="35"/>
      <c r="V172" s="35"/>
      <c r="W172" s="35">
        <f t="shared" si="176"/>
        <v>0</v>
      </c>
      <c r="X172" s="35"/>
      <c r="Y172" s="35"/>
      <c r="Z172" s="35">
        <v>0</v>
      </c>
      <c r="AA172" s="35"/>
      <c r="AB172" s="35"/>
      <c r="AC172" s="35">
        <f t="shared" si="177"/>
        <v>0</v>
      </c>
      <c r="AD172" s="35"/>
      <c r="AE172" s="35"/>
      <c r="AF172" s="35">
        <v>0</v>
      </c>
      <c r="AG172" s="35"/>
      <c r="AH172" s="35"/>
      <c r="AI172" s="35">
        <f t="shared" si="178"/>
        <v>0</v>
      </c>
      <c r="AJ172" s="35"/>
      <c r="AK172" s="35"/>
      <c r="AL172" s="35">
        <v>0</v>
      </c>
      <c r="AM172" s="35"/>
      <c r="AN172" s="35"/>
      <c r="AO172" s="35">
        <f t="shared" si="179"/>
        <v>0</v>
      </c>
      <c r="AP172" s="35"/>
      <c r="AQ172" s="35"/>
      <c r="AR172" s="35">
        <f t="shared" si="163"/>
        <v>0</v>
      </c>
      <c r="AS172" s="35">
        <f t="shared" si="164"/>
        <v>0</v>
      </c>
      <c r="AT172" s="35">
        <f t="shared" si="165"/>
        <v>0</v>
      </c>
      <c r="AU172" s="35">
        <f t="shared" si="166"/>
        <v>0</v>
      </c>
      <c r="AV172" s="35">
        <f t="shared" si="167"/>
        <v>0</v>
      </c>
      <c r="AW172" s="35">
        <f t="shared" si="168"/>
        <v>0</v>
      </c>
    </row>
    <row r="173" spans="1:49" s="4" customFormat="1" x14ac:dyDescent="0.25">
      <c r="A173" s="15">
        <f t="shared" si="174"/>
        <v>114</v>
      </c>
      <c r="B173" s="16" t="s">
        <v>338</v>
      </c>
      <c r="C173" s="41"/>
      <c r="D173" s="35" t="s">
        <v>339</v>
      </c>
      <c r="E173" s="35">
        <v>0</v>
      </c>
      <c r="F173" s="17">
        <v>2017</v>
      </c>
      <c r="G173" s="17">
        <v>2018</v>
      </c>
      <c r="H173" s="35"/>
      <c r="I173" s="35">
        <v>0</v>
      </c>
      <c r="J173" s="35"/>
      <c r="K173" s="35"/>
      <c r="L173" s="35">
        <v>2.53375146</v>
      </c>
      <c r="M173" s="35">
        <v>2.53375146</v>
      </c>
      <c r="N173" s="35">
        <v>0</v>
      </c>
      <c r="O173" s="35"/>
      <c r="P173" s="35"/>
      <c r="Q173" s="35">
        <f t="shared" si="175"/>
        <v>0</v>
      </c>
      <c r="R173" s="35"/>
      <c r="S173" s="35"/>
      <c r="T173" s="35">
        <v>0</v>
      </c>
      <c r="U173" s="35"/>
      <c r="V173" s="35"/>
      <c r="W173" s="35">
        <f t="shared" si="176"/>
        <v>0</v>
      </c>
      <c r="X173" s="35"/>
      <c r="Y173" s="35"/>
      <c r="Z173" s="35">
        <v>2.53375146</v>
      </c>
      <c r="AA173" s="35"/>
      <c r="AB173" s="35"/>
      <c r="AC173" s="35">
        <f t="shared" si="177"/>
        <v>2.53375146</v>
      </c>
      <c r="AD173" s="35"/>
      <c r="AE173" s="35"/>
      <c r="AF173" s="35">
        <v>0</v>
      </c>
      <c r="AG173" s="35"/>
      <c r="AH173" s="35"/>
      <c r="AI173" s="35">
        <f t="shared" si="178"/>
        <v>0</v>
      </c>
      <c r="AJ173" s="35"/>
      <c r="AK173" s="35"/>
      <c r="AL173" s="35">
        <v>0</v>
      </c>
      <c r="AM173" s="35"/>
      <c r="AN173" s="35"/>
      <c r="AO173" s="35">
        <f t="shared" si="179"/>
        <v>0</v>
      </c>
      <c r="AP173" s="35"/>
      <c r="AQ173" s="35"/>
      <c r="AR173" s="35">
        <f t="shared" si="163"/>
        <v>2.53375146</v>
      </c>
      <c r="AS173" s="35">
        <f t="shared" si="164"/>
        <v>0</v>
      </c>
      <c r="AT173" s="35">
        <f t="shared" si="165"/>
        <v>0</v>
      </c>
      <c r="AU173" s="35">
        <f t="shared" si="166"/>
        <v>2.53375146</v>
      </c>
      <c r="AV173" s="35">
        <f t="shared" si="167"/>
        <v>0</v>
      </c>
      <c r="AW173" s="35">
        <f t="shared" si="168"/>
        <v>0</v>
      </c>
    </row>
    <row r="174" spans="1:49" s="4" customFormat="1" x14ac:dyDescent="0.25">
      <c r="A174" s="15">
        <f t="shared" si="174"/>
        <v>115</v>
      </c>
      <c r="B174" s="16" t="s">
        <v>340</v>
      </c>
      <c r="C174" s="41"/>
      <c r="D174" s="35" t="s">
        <v>341</v>
      </c>
      <c r="E174" s="35">
        <v>0</v>
      </c>
      <c r="F174" s="17">
        <v>2019</v>
      </c>
      <c r="G174" s="17">
        <v>2020</v>
      </c>
      <c r="H174" s="35"/>
      <c r="I174" s="35">
        <v>0</v>
      </c>
      <c r="J174" s="35"/>
      <c r="K174" s="35"/>
      <c r="L174" s="35">
        <v>3.2084070200000001</v>
      </c>
      <c r="M174" s="35">
        <v>3.2084070200000001</v>
      </c>
      <c r="N174" s="35">
        <v>0</v>
      </c>
      <c r="O174" s="35"/>
      <c r="P174" s="35"/>
      <c r="Q174" s="35">
        <f t="shared" si="175"/>
        <v>0</v>
      </c>
      <c r="R174" s="35"/>
      <c r="S174" s="35"/>
      <c r="T174" s="35">
        <v>0</v>
      </c>
      <c r="U174" s="35"/>
      <c r="V174" s="35"/>
      <c r="W174" s="35">
        <f t="shared" si="176"/>
        <v>0</v>
      </c>
      <c r="X174" s="35"/>
      <c r="Y174" s="35"/>
      <c r="Z174" s="35">
        <v>0</v>
      </c>
      <c r="AA174" s="35"/>
      <c r="AB174" s="35"/>
      <c r="AC174" s="35">
        <f t="shared" si="177"/>
        <v>0</v>
      </c>
      <c r="AD174" s="35"/>
      <c r="AE174" s="35"/>
      <c r="AF174" s="35">
        <v>0</v>
      </c>
      <c r="AG174" s="35"/>
      <c r="AH174" s="35"/>
      <c r="AI174" s="35">
        <f t="shared" si="178"/>
        <v>0</v>
      </c>
      <c r="AJ174" s="35"/>
      <c r="AK174" s="35"/>
      <c r="AL174" s="35">
        <v>3.2084070200000001</v>
      </c>
      <c r="AM174" s="35"/>
      <c r="AN174" s="35"/>
      <c r="AO174" s="35">
        <f t="shared" si="179"/>
        <v>3.2084070200000001</v>
      </c>
      <c r="AP174" s="35"/>
      <c r="AQ174" s="35"/>
      <c r="AR174" s="35">
        <f t="shared" si="163"/>
        <v>3.2084070200000001</v>
      </c>
      <c r="AS174" s="35">
        <f t="shared" si="164"/>
        <v>0</v>
      </c>
      <c r="AT174" s="35">
        <f t="shared" si="165"/>
        <v>0</v>
      </c>
      <c r="AU174" s="35">
        <f t="shared" si="166"/>
        <v>3.2084070200000001</v>
      </c>
      <c r="AV174" s="35">
        <f t="shared" si="167"/>
        <v>0</v>
      </c>
      <c r="AW174" s="35">
        <f t="shared" si="168"/>
        <v>0</v>
      </c>
    </row>
    <row r="175" spans="1:49" s="4" customFormat="1" x14ac:dyDescent="0.25">
      <c r="A175" s="15">
        <f t="shared" si="174"/>
        <v>116</v>
      </c>
      <c r="B175" s="16" t="s">
        <v>342</v>
      </c>
      <c r="C175" s="41"/>
      <c r="D175" s="35" t="s">
        <v>343</v>
      </c>
      <c r="E175" s="35">
        <v>0</v>
      </c>
      <c r="F175" s="17">
        <v>2020</v>
      </c>
      <c r="G175" s="17">
        <v>2021</v>
      </c>
      <c r="H175" s="35"/>
      <c r="I175" s="35">
        <v>0</v>
      </c>
      <c r="J175" s="35"/>
      <c r="K175" s="35"/>
      <c r="L175" s="35">
        <v>7.6246655799999994</v>
      </c>
      <c r="M175" s="35">
        <v>7.6246655799999994</v>
      </c>
      <c r="N175" s="35">
        <v>0</v>
      </c>
      <c r="O175" s="35"/>
      <c r="P175" s="35"/>
      <c r="Q175" s="35">
        <f t="shared" si="175"/>
        <v>0</v>
      </c>
      <c r="R175" s="35"/>
      <c r="S175" s="35"/>
      <c r="T175" s="35">
        <v>0</v>
      </c>
      <c r="U175" s="35"/>
      <c r="V175" s="35"/>
      <c r="W175" s="35">
        <f t="shared" si="176"/>
        <v>0</v>
      </c>
      <c r="X175" s="35"/>
      <c r="Y175" s="35"/>
      <c r="Z175" s="35">
        <v>0</v>
      </c>
      <c r="AA175" s="35"/>
      <c r="AB175" s="35"/>
      <c r="AC175" s="35">
        <f t="shared" si="177"/>
        <v>0</v>
      </c>
      <c r="AD175" s="35"/>
      <c r="AE175" s="35"/>
      <c r="AF175" s="35">
        <v>0</v>
      </c>
      <c r="AG175" s="35"/>
      <c r="AH175" s="35"/>
      <c r="AI175" s="35">
        <f t="shared" si="178"/>
        <v>0</v>
      </c>
      <c r="AJ175" s="35"/>
      <c r="AK175" s="35"/>
      <c r="AL175" s="35">
        <v>0</v>
      </c>
      <c r="AM175" s="35"/>
      <c r="AN175" s="35"/>
      <c r="AO175" s="35">
        <f t="shared" si="179"/>
        <v>0</v>
      </c>
      <c r="AP175" s="35"/>
      <c r="AQ175" s="35"/>
      <c r="AR175" s="35">
        <f t="shared" si="163"/>
        <v>0</v>
      </c>
      <c r="AS175" s="35">
        <f t="shared" si="164"/>
        <v>0</v>
      </c>
      <c r="AT175" s="35">
        <f t="shared" si="165"/>
        <v>0</v>
      </c>
      <c r="AU175" s="35">
        <f t="shared" si="166"/>
        <v>0</v>
      </c>
      <c r="AV175" s="35">
        <f t="shared" si="167"/>
        <v>0</v>
      </c>
      <c r="AW175" s="35">
        <f t="shared" si="168"/>
        <v>0</v>
      </c>
    </row>
    <row r="176" spans="1:49" s="4" customFormat="1" x14ac:dyDescent="0.25">
      <c r="A176" s="15">
        <f t="shared" si="174"/>
        <v>117</v>
      </c>
      <c r="B176" s="16" t="s">
        <v>344</v>
      </c>
      <c r="C176" s="41"/>
      <c r="D176" s="35" t="s">
        <v>345</v>
      </c>
      <c r="E176" s="35">
        <v>0</v>
      </c>
      <c r="F176" s="17">
        <v>2017</v>
      </c>
      <c r="G176" s="17">
        <v>2018</v>
      </c>
      <c r="H176" s="35"/>
      <c r="I176" s="35">
        <v>0</v>
      </c>
      <c r="J176" s="35"/>
      <c r="K176" s="35"/>
      <c r="L176" s="35">
        <v>2.2767037999999999</v>
      </c>
      <c r="M176" s="35">
        <v>2.2767037999999999</v>
      </c>
      <c r="N176" s="35">
        <v>0</v>
      </c>
      <c r="O176" s="35"/>
      <c r="P176" s="35"/>
      <c r="Q176" s="35">
        <f t="shared" si="175"/>
        <v>0</v>
      </c>
      <c r="R176" s="35"/>
      <c r="S176" s="35"/>
      <c r="T176" s="35">
        <v>2.0769086099999998</v>
      </c>
      <c r="U176" s="35"/>
      <c r="V176" s="35"/>
      <c r="W176" s="35">
        <f t="shared" si="176"/>
        <v>2.0769086099999998</v>
      </c>
      <c r="X176" s="35"/>
      <c r="Y176" s="35"/>
      <c r="Z176" s="35">
        <v>0.19979519000000012</v>
      </c>
      <c r="AA176" s="35"/>
      <c r="AB176" s="35"/>
      <c r="AC176" s="35">
        <f t="shared" si="177"/>
        <v>0.19979519000000012</v>
      </c>
      <c r="AD176" s="35"/>
      <c r="AE176" s="35"/>
      <c r="AF176" s="35">
        <v>0</v>
      </c>
      <c r="AG176" s="35"/>
      <c r="AH176" s="35"/>
      <c r="AI176" s="35">
        <f t="shared" si="178"/>
        <v>0</v>
      </c>
      <c r="AJ176" s="35"/>
      <c r="AK176" s="35"/>
      <c r="AL176" s="35">
        <v>0</v>
      </c>
      <c r="AM176" s="35"/>
      <c r="AN176" s="35"/>
      <c r="AO176" s="35">
        <f t="shared" si="179"/>
        <v>0</v>
      </c>
      <c r="AP176" s="35"/>
      <c r="AQ176" s="35"/>
      <c r="AR176" s="35">
        <f t="shared" si="163"/>
        <v>2.2767037999999999</v>
      </c>
      <c r="AS176" s="35">
        <f t="shared" si="164"/>
        <v>0</v>
      </c>
      <c r="AT176" s="35">
        <f t="shared" si="165"/>
        <v>0</v>
      </c>
      <c r="AU176" s="35">
        <f t="shared" si="166"/>
        <v>2.2767037999999999</v>
      </c>
      <c r="AV176" s="35">
        <f t="shared" si="167"/>
        <v>0</v>
      </c>
      <c r="AW176" s="35">
        <f t="shared" si="168"/>
        <v>0</v>
      </c>
    </row>
    <row r="177" spans="1:49" s="4" customFormat="1" x14ac:dyDescent="0.25">
      <c r="A177" s="15">
        <f t="shared" si="174"/>
        <v>118</v>
      </c>
      <c r="B177" s="16" t="s">
        <v>346</v>
      </c>
      <c r="C177" s="41"/>
      <c r="D177" s="35" t="s">
        <v>347</v>
      </c>
      <c r="E177" s="35">
        <v>0</v>
      </c>
      <c r="F177" s="17">
        <v>2019</v>
      </c>
      <c r="G177" s="17">
        <v>2020</v>
      </c>
      <c r="H177" s="35"/>
      <c r="I177" s="35">
        <v>0</v>
      </c>
      <c r="J177" s="35"/>
      <c r="K177" s="35"/>
      <c r="L177" s="35">
        <v>2.7179494599999998</v>
      </c>
      <c r="M177" s="35">
        <v>2.7179494599999998</v>
      </c>
      <c r="N177" s="35">
        <v>0</v>
      </c>
      <c r="O177" s="35"/>
      <c r="P177" s="35"/>
      <c r="Q177" s="35">
        <f t="shared" si="175"/>
        <v>0</v>
      </c>
      <c r="R177" s="35"/>
      <c r="S177" s="35"/>
      <c r="T177" s="35">
        <v>0</v>
      </c>
      <c r="U177" s="35"/>
      <c r="V177" s="35"/>
      <c r="W177" s="35">
        <f t="shared" si="176"/>
        <v>0</v>
      </c>
      <c r="X177" s="35"/>
      <c r="Y177" s="35"/>
      <c r="Z177" s="35">
        <v>0</v>
      </c>
      <c r="AA177" s="35"/>
      <c r="AB177" s="35"/>
      <c r="AC177" s="35">
        <f t="shared" si="177"/>
        <v>0</v>
      </c>
      <c r="AD177" s="35"/>
      <c r="AE177" s="35"/>
      <c r="AF177" s="35">
        <v>0</v>
      </c>
      <c r="AG177" s="35"/>
      <c r="AH177" s="35"/>
      <c r="AI177" s="35">
        <f t="shared" si="178"/>
        <v>0</v>
      </c>
      <c r="AJ177" s="35"/>
      <c r="AK177" s="35"/>
      <c r="AL177" s="35">
        <v>2.7179494599999998</v>
      </c>
      <c r="AM177" s="35"/>
      <c r="AN177" s="35"/>
      <c r="AO177" s="35">
        <f t="shared" si="179"/>
        <v>2.7179494599999998</v>
      </c>
      <c r="AP177" s="35"/>
      <c r="AQ177" s="35"/>
      <c r="AR177" s="35">
        <f t="shared" si="163"/>
        <v>2.7179494599999998</v>
      </c>
      <c r="AS177" s="35">
        <f t="shared" si="164"/>
        <v>0</v>
      </c>
      <c r="AT177" s="35">
        <f t="shared" si="165"/>
        <v>0</v>
      </c>
      <c r="AU177" s="35">
        <f t="shared" si="166"/>
        <v>2.7179494599999998</v>
      </c>
      <c r="AV177" s="35">
        <f t="shared" si="167"/>
        <v>0</v>
      </c>
      <c r="AW177" s="35">
        <f t="shared" si="168"/>
        <v>0</v>
      </c>
    </row>
    <row r="178" spans="1:49" s="4" customFormat="1" x14ac:dyDescent="0.25">
      <c r="A178" s="15">
        <f t="shared" si="174"/>
        <v>119</v>
      </c>
      <c r="B178" s="16" t="s">
        <v>348</v>
      </c>
      <c r="C178" s="41"/>
      <c r="D178" s="35" t="s">
        <v>349</v>
      </c>
      <c r="E178" s="35">
        <v>0</v>
      </c>
      <c r="F178" s="17">
        <v>2019</v>
      </c>
      <c r="G178" s="17">
        <v>2020</v>
      </c>
      <c r="H178" s="35"/>
      <c r="I178" s="35">
        <v>0</v>
      </c>
      <c r="J178" s="35"/>
      <c r="K178" s="35"/>
      <c r="L178" s="35">
        <v>0.40797201999999999</v>
      </c>
      <c r="M178" s="35">
        <v>0.40797201999999999</v>
      </c>
      <c r="N178" s="35">
        <v>0</v>
      </c>
      <c r="O178" s="35"/>
      <c r="P178" s="35"/>
      <c r="Q178" s="35">
        <f t="shared" si="175"/>
        <v>0</v>
      </c>
      <c r="R178" s="35"/>
      <c r="S178" s="35"/>
      <c r="T178" s="35">
        <v>0</v>
      </c>
      <c r="U178" s="35"/>
      <c r="V178" s="35"/>
      <c r="W178" s="35">
        <f t="shared" si="176"/>
        <v>0</v>
      </c>
      <c r="X178" s="35"/>
      <c r="Y178" s="35"/>
      <c r="Z178" s="35">
        <v>0</v>
      </c>
      <c r="AA178" s="35"/>
      <c r="AB178" s="35"/>
      <c r="AC178" s="35">
        <f t="shared" si="177"/>
        <v>0</v>
      </c>
      <c r="AD178" s="35"/>
      <c r="AE178" s="35"/>
      <c r="AF178" s="35">
        <v>0</v>
      </c>
      <c r="AG178" s="35"/>
      <c r="AH178" s="35"/>
      <c r="AI178" s="35">
        <f t="shared" si="178"/>
        <v>0</v>
      </c>
      <c r="AJ178" s="35"/>
      <c r="AK178" s="35"/>
      <c r="AL178" s="35">
        <v>0.40797201999999999</v>
      </c>
      <c r="AM178" s="35"/>
      <c r="AN178" s="35"/>
      <c r="AO178" s="35">
        <f t="shared" si="179"/>
        <v>0.40797201999999999</v>
      </c>
      <c r="AP178" s="35"/>
      <c r="AQ178" s="35"/>
      <c r="AR178" s="35">
        <f t="shared" si="163"/>
        <v>0.40797201999999999</v>
      </c>
      <c r="AS178" s="35">
        <f t="shared" si="164"/>
        <v>0</v>
      </c>
      <c r="AT178" s="35">
        <f t="shared" si="165"/>
        <v>0</v>
      </c>
      <c r="AU178" s="35">
        <f t="shared" si="166"/>
        <v>0.40797201999999999</v>
      </c>
      <c r="AV178" s="35">
        <f t="shared" si="167"/>
        <v>0</v>
      </c>
      <c r="AW178" s="35">
        <f t="shared" si="168"/>
        <v>0</v>
      </c>
    </row>
    <row r="179" spans="1:49" s="4" customFormat="1" x14ac:dyDescent="0.25">
      <c r="A179" s="15">
        <f t="shared" si="174"/>
        <v>120</v>
      </c>
      <c r="B179" s="16" t="s">
        <v>350</v>
      </c>
      <c r="C179" s="41"/>
      <c r="D179" s="35" t="s">
        <v>351</v>
      </c>
      <c r="E179" s="35">
        <v>0</v>
      </c>
      <c r="F179" s="17">
        <v>2019</v>
      </c>
      <c r="G179" s="17">
        <v>2020</v>
      </c>
      <c r="H179" s="35"/>
      <c r="I179" s="35">
        <v>0</v>
      </c>
      <c r="J179" s="35"/>
      <c r="K179" s="35"/>
      <c r="L179" s="35">
        <v>2.3909785399999999</v>
      </c>
      <c r="M179" s="35">
        <v>2.3909785399999999</v>
      </c>
      <c r="N179" s="35">
        <v>0</v>
      </c>
      <c r="O179" s="35"/>
      <c r="P179" s="35"/>
      <c r="Q179" s="35">
        <f t="shared" si="175"/>
        <v>0</v>
      </c>
      <c r="R179" s="35"/>
      <c r="S179" s="35"/>
      <c r="T179" s="35">
        <v>0</v>
      </c>
      <c r="U179" s="35"/>
      <c r="V179" s="35"/>
      <c r="W179" s="35">
        <f t="shared" si="176"/>
        <v>0</v>
      </c>
      <c r="X179" s="35"/>
      <c r="Y179" s="35"/>
      <c r="Z179" s="35">
        <v>0</v>
      </c>
      <c r="AA179" s="35"/>
      <c r="AB179" s="35"/>
      <c r="AC179" s="35">
        <f t="shared" si="177"/>
        <v>0</v>
      </c>
      <c r="AD179" s="35"/>
      <c r="AE179" s="35"/>
      <c r="AF179" s="35">
        <v>0</v>
      </c>
      <c r="AG179" s="35"/>
      <c r="AH179" s="35"/>
      <c r="AI179" s="35">
        <f t="shared" si="178"/>
        <v>0</v>
      </c>
      <c r="AJ179" s="35"/>
      <c r="AK179" s="35"/>
      <c r="AL179" s="35">
        <v>2.3909785399999999</v>
      </c>
      <c r="AM179" s="35"/>
      <c r="AN179" s="35"/>
      <c r="AO179" s="35">
        <f t="shared" si="179"/>
        <v>2.3909785399999999</v>
      </c>
      <c r="AP179" s="35"/>
      <c r="AQ179" s="35"/>
      <c r="AR179" s="35">
        <f t="shared" si="163"/>
        <v>2.3909785399999999</v>
      </c>
      <c r="AS179" s="35">
        <f t="shared" si="164"/>
        <v>0</v>
      </c>
      <c r="AT179" s="35">
        <f t="shared" si="165"/>
        <v>0</v>
      </c>
      <c r="AU179" s="35">
        <f t="shared" si="166"/>
        <v>2.3909785399999999</v>
      </c>
      <c r="AV179" s="35">
        <f t="shared" si="167"/>
        <v>0</v>
      </c>
      <c r="AW179" s="35">
        <f t="shared" si="168"/>
        <v>0</v>
      </c>
    </row>
    <row r="180" spans="1:49" s="4" customFormat="1" x14ac:dyDescent="0.25">
      <c r="A180" s="15">
        <f t="shared" ref="A180:A212" si="180">A179+1</f>
        <v>121</v>
      </c>
      <c r="B180" s="16" t="s">
        <v>352</v>
      </c>
      <c r="C180" s="41"/>
      <c r="D180" s="35" t="s">
        <v>353</v>
      </c>
      <c r="E180" s="35">
        <v>0</v>
      </c>
      <c r="F180" s="17">
        <v>2019</v>
      </c>
      <c r="G180" s="17">
        <v>2020</v>
      </c>
      <c r="H180" s="35"/>
      <c r="I180" s="35">
        <v>0</v>
      </c>
      <c r="J180" s="35"/>
      <c r="K180" s="35"/>
      <c r="L180" s="35">
        <v>2.1048781000000001</v>
      </c>
      <c r="M180" s="35">
        <v>2.1048781000000001</v>
      </c>
      <c r="N180" s="35">
        <v>0</v>
      </c>
      <c r="O180" s="35"/>
      <c r="P180" s="35"/>
      <c r="Q180" s="35">
        <f t="shared" si="175"/>
        <v>0</v>
      </c>
      <c r="R180" s="35"/>
      <c r="S180" s="35"/>
      <c r="T180" s="35">
        <v>0</v>
      </c>
      <c r="U180" s="35"/>
      <c r="V180" s="35"/>
      <c r="W180" s="35">
        <f t="shared" si="176"/>
        <v>0</v>
      </c>
      <c r="X180" s="35"/>
      <c r="Y180" s="35"/>
      <c r="Z180" s="35">
        <v>0</v>
      </c>
      <c r="AA180" s="35"/>
      <c r="AB180" s="35"/>
      <c r="AC180" s="35">
        <f t="shared" si="177"/>
        <v>0</v>
      </c>
      <c r="AD180" s="35"/>
      <c r="AE180" s="35"/>
      <c r="AF180" s="35">
        <v>0</v>
      </c>
      <c r="AG180" s="35"/>
      <c r="AH180" s="35"/>
      <c r="AI180" s="35">
        <f t="shared" si="178"/>
        <v>0</v>
      </c>
      <c r="AJ180" s="35"/>
      <c r="AK180" s="35"/>
      <c r="AL180" s="35">
        <v>2.1048781000000001</v>
      </c>
      <c r="AM180" s="35"/>
      <c r="AN180" s="35"/>
      <c r="AO180" s="35">
        <f t="shared" si="179"/>
        <v>2.1048781000000001</v>
      </c>
      <c r="AP180" s="35"/>
      <c r="AQ180" s="35"/>
      <c r="AR180" s="35">
        <f t="shared" si="163"/>
        <v>2.1048781000000001</v>
      </c>
      <c r="AS180" s="35">
        <f t="shared" si="164"/>
        <v>0</v>
      </c>
      <c r="AT180" s="35">
        <f t="shared" si="165"/>
        <v>0</v>
      </c>
      <c r="AU180" s="35">
        <f t="shared" si="166"/>
        <v>2.1048781000000001</v>
      </c>
      <c r="AV180" s="35">
        <f t="shared" si="167"/>
        <v>0</v>
      </c>
      <c r="AW180" s="35">
        <f t="shared" si="168"/>
        <v>0</v>
      </c>
    </row>
    <row r="181" spans="1:49" s="4" customFormat="1" ht="31.5" x14ac:dyDescent="0.25">
      <c r="A181" s="15">
        <f t="shared" si="180"/>
        <v>122</v>
      </c>
      <c r="B181" s="16" t="s">
        <v>354</v>
      </c>
      <c r="C181" s="41"/>
      <c r="D181" s="35" t="s">
        <v>355</v>
      </c>
      <c r="E181" s="35" t="s">
        <v>111</v>
      </c>
      <c r="F181" s="17">
        <v>2015</v>
      </c>
      <c r="G181" s="17">
        <v>2018</v>
      </c>
      <c r="H181" s="35"/>
      <c r="I181" s="35">
        <v>0</v>
      </c>
      <c r="J181" s="35"/>
      <c r="K181" s="35"/>
      <c r="L181" s="35">
        <v>0.67568687999999999</v>
      </c>
      <c r="M181" s="35">
        <v>0.10028901</v>
      </c>
      <c r="N181" s="35">
        <v>0</v>
      </c>
      <c r="O181" s="35"/>
      <c r="P181" s="35"/>
      <c r="Q181" s="35">
        <f t="shared" ref="Q181:Q211" si="181">N181</f>
        <v>0</v>
      </c>
      <c r="R181" s="35"/>
      <c r="S181" s="35"/>
      <c r="T181" s="35">
        <v>0</v>
      </c>
      <c r="U181" s="35"/>
      <c r="V181" s="35"/>
      <c r="W181" s="35">
        <f t="shared" ref="W181:W211" si="182">T181</f>
        <v>0</v>
      </c>
      <c r="X181" s="35"/>
      <c r="Y181" s="35"/>
      <c r="Z181" s="35">
        <v>0.10028901</v>
      </c>
      <c r="AA181" s="35"/>
      <c r="AB181" s="35"/>
      <c r="AC181" s="35">
        <f t="shared" ref="AC181:AC211" si="183">Z181</f>
        <v>0.10028901</v>
      </c>
      <c r="AD181" s="35"/>
      <c r="AE181" s="35"/>
      <c r="AF181" s="35">
        <v>0</v>
      </c>
      <c r="AG181" s="35"/>
      <c r="AH181" s="35"/>
      <c r="AI181" s="35">
        <f t="shared" ref="AI181:AI211" si="184">AF181</f>
        <v>0</v>
      </c>
      <c r="AJ181" s="35"/>
      <c r="AK181" s="35"/>
      <c r="AL181" s="35">
        <v>0</v>
      </c>
      <c r="AM181" s="35"/>
      <c r="AN181" s="35"/>
      <c r="AO181" s="35">
        <f t="shared" ref="AO181:AO211" si="185">AL181</f>
        <v>0</v>
      </c>
      <c r="AP181" s="35"/>
      <c r="AQ181" s="35"/>
      <c r="AR181" s="35">
        <f t="shared" si="163"/>
        <v>0.10028901</v>
      </c>
      <c r="AS181" s="35">
        <f t="shared" si="164"/>
        <v>0</v>
      </c>
      <c r="AT181" s="35">
        <f t="shared" si="165"/>
        <v>0</v>
      </c>
      <c r="AU181" s="35">
        <f t="shared" si="166"/>
        <v>0.10028901</v>
      </c>
      <c r="AV181" s="35">
        <f t="shared" si="167"/>
        <v>0</v>
      </c>
      <c r="AW181" s="35">
        <f t="shared" si="168"/>
        <v>0</v>
      </c>
    </row>
    <row r="182" spans="1:49" s="4" customFormat="1" ht="31.5" x14ac:dyDescent="0.25">
      <c r="A182" s="15">
        <f t="shared" si="180"/>
        <v>123</v>
      </c>
      <c r="B182" s="16" t="s">
        <v>356</v>
      </c>
      <c r="C182" s="41"/>
      <c r="D182" s="35" t="s">
        <v>357</v>
      </c>
      <c r="E182" s="35" t="s">
        <v>111</v>
      </c>
      <c r="F182" s="17">
        <v>2015</v>
      </c>
      <c r="G182" s="17">
        <v>2018</v>
      </c>
      <c r="H182" s="35"/>
      <c r="I182" s="35">
        <v>0</v>
      </c>
      <c r="J182" s="35"/>
      <c r="K182" s="35"/>
      <c r="L182" s="35">
        <v>0.12037298</v>
      </c>
      <c r="M182" s="35">
        <v>0.12037238</v>
      </c>
      <c r="N182" s="35">
        <v>0</v>
      </c>
      <c r="O182" s="35"/>
      <c r="P182" s="35"/>
      <c r="Q182" s="35">
        <f t="shared" si="181"/>
        <v>0</v>
      </c>
      <c r="R182" s="35"/>
      <c r="S182" s="35"/>
      <c r="T182" s="35">
        <v>0</v>
      </c>
      <c r="U182" s="35"/>
      <c r="V182" s="35"/>
      <c r="W182" s="35">
        <f t="shared" si="182"/>
        <v>0</v>
      </c>
      <c r="X182" s="35"/>
      <c r="Y182" s="35"/>
      <c r="Z182" s="35">
        <v>0.12037238</v>
      </c>
      <c r="AA182" s="35"/>
      <c r="AB182" s="35"/>
      <c r="AC182" s="35">
        <f t="shared" si="183"/>
        <v>0.12037238</v>
      </c>
      <c r="AD182" s="35"/>
      <c r="AE182" s="35"/>
      <c r="AF182" s="35">
        <v>0</v>
      </c>
      <c r="AG182" s="35"/>
      <c r="AH182" s="35"/>
      <c r="AI182" s="35">
        <f t="shared" si="184"/>
        <v>0</v>
      </c>
      <c r="AJ182" s="35"/>
      <c r="AK182" s="35"/>
      <c r="AL182" s="35">
        <v>0</v>
      </c>
      <c r="AM182" s="35"/>
      <c r="AN182" s="35"/>
      <c r="AO182" s="35">
        <f t="shared" si="185"/>
        <v>0</v>
      </c>
      <c r="AP182" s="35"/>
      <c r="AQ182" s="35"/>
      <c r="AR182" s="35">
        <f t="shared" si="163"/>
        <v>0.12037238</v>
      </c>
      <c r="AS182" s="35">
        <f t="shared" si="164"/>
        <v>0</v>
      </c>
      <c r="AT182" s="35">
        <f t="shared" si="165"/>
        <v>0</v>
      </c>
      <c r="AU182" s="35">
        <f t="shared" si="166"/>
        <v>0.12037238</v>
      </c>
      <c r="AV182" s="35">
        <f t="shared" si="167"/>
        <v>0</v>
      </c>
      <c r="AW182" s="35">
        <f t="shared" si="168"/>
        <v>0</v>
      </c>
    </row>
    <row r="183" spans="1:49" s="4" customFormat="1" ht="31.5" x14ac:dyDescent="0.25">
      <c r="A183" s="15">
        <f t="shared" si="180"/>
        <v>124</v>
      </c>
      <c r="B183" s="16" t="s">
        <v>358</v>
      </c>
      <c r="C183" s="41"/>
      <c r="D183" s="35" t="s">
        <v>359</v>
      </c>
      <c r="E183" s="35" t="s">
        <v>111</v>
      </c>
      <c r="F183" s="17">
        <v>2015</v>
      </c>
      <c r="G183" s="17">
        <v>2018</v>
      </c>
      <c r="H183" s="35"/>
      <c r="I183" s="35">
        <v>0</v>
      </c>
      <c r="J183" s="35"/>
      <c r="K183" s="35"/>
      <c r="L183" s="35">
        <v>1.3641979999999998</v>
      </c>
      <c r="M183" s="35">
        <v>1.3147290600000001</v>
      </c>
      <c r="N183" s="35">
        <v>0</v>
      </c>
      <c r="O183" s="35"/>
      <c r="P183" s="35"/>
      <c r="Q183" s="35">
        <f t="shared" si="181"/>
        <v>0</v>
      </c>
      <c r="R183" s="35"/>
      <c r="S183" s="35"/>
      <c r="T183" s="35">
        <v>0</v>
      </c>
      <c r="U183" s="35"/>
      <c r="V183" s="35"/>
      <c r="W183" s="35">
        <f t="shared" si="182"/>
        <v>0</v>
      </c>
      <c r="X183" s="35"/>
      <c r="Y183" s="35"/>
      <c r="Z183" s="35">
        <v>1.3147290600000001</v>
      </c>
      <c r="AA183" s="35"/>
      <c r="AB183" s="35"/>
      <c r="AC183" s="35">
        <f t="shared" si="183"/>
        <v>1.3147290600000001</v>
      </c>
      <c r="AD183" s="35"/>
      <c r="AE183" s="35"/>
      <c r="AF183" s="35">
        <v>0</v>
      </c>
      <c r="AG183" s="35"/>
      <c r="AH183" s="35"/>
      <c r="AI183" s="35">
        <f t="shared" si="184"/>
        <v>0</v>
      </c>
      <c r="AJ183" s="35"/>
      <c r="AK183" s="35"/>
      <c r="AL183" s="35">
        <v>0</v>
      </c>
      <c r="AM183" s="35"/>
      <c r="AN183" s="35"/>
      <c r="AO183" s="35">
        <f t="shared" si="185"/>
        <v>0</v>
      </c>
      <c r="AP183" s="35"/>
      <c r="AQ183" s="35"/>
      <c r="AR183" s="35">
        <f t="shared" si="163"/>
        <v>1.3147290600000001</v>
      </c>
      <c r="AS183" s="35">
        <f t="shared" si="164"/>
        <v>0</v>
      </c>
      <c r="AT183" s="35">
        <f t="shared" si="165"/>
        <v>0</v>
      </c>
      <c r="AU183" s="35">
        <f t="shared" si="166"/>
        <v>1.3147290600000001</v>
      </c>
      <c r="AV183" s="35">
        <f t="shared" si="167"/>
        <v>0</v>
      </c>
      <c r="AW183" s="35">
        <f t="shared" si="168"/>
        <v>0</v>
      </c>
    </row>
    <row r="184" spans="1:49" s="4" customFormat="1" x14ac:dyDescent="0.25">
      <c r="A184" s="15">
        <f t="shared" si="180"/>
        <v>125</v>
      </c>
      <c r="B184" s="16" t="s">
        <v>360</v>
      </c>
      <c r="C184" s="41"/>
      <c r="D184" s="35" t="s">
        <v>361</v>
      </c>
      <c r="E184" s="35" t="s">
        <v>111</v>
      </c>
      <c r="F184" s="17">
        <v>2015</v>
      </c>
      <c r="G184" s="17">
        <v>2017</v>
      </c>
      <c r="H184" s="35"/>
      <c r="I184" s="35">
        <v>0</v>
      </c>
      <c r="J184" s="35"/>
      <c r="K184" s="35"/>
      <c r="L184" s="35">
        <v>0.28918023999999998</v>
      </c>
      <c r="M184" s="35">
        <v>0.28918002000000004</v>
      </c>
      <c r="N184" s="35">
        <v>0</v>
      </c>
      <c r="O184" s="35"/>
      <c r="P184" s="35"/>
      <c r="Q184" s="35">
        <f t="shared" si="181"/>
        <v>0</v>
      </c>
      <c r="R184" s="35"/>
      <c r="S184" s="35"/>
      <c r="T184" s="35">
        <v>0.28929823999999998</v>
      </c>
      <c r="U184" s="35"/>
      <c r="V184" s="35"/>
      <c r="W184" s="35">
        <f t="shared" si="182"/>
        <v>0.28929823999999998</v>
      </c>
      <c r="X184" s="35"/>
      <c r="Y184" s="35"/>
      <c r="Z184" s="35">
        <v>0</v>
      </c>
      <c r="AA184" s="35"/>
      <c r="AB184" s="35"/>
      <c r="AC184" s="35">
        <f t="shared" si="183"/>
        <v>0</v>
      </c>
      <c r="AD184" s="35"/>
      <c r="AE184" s="35"/>
      <c r="AF184" s="35">
        <v>0</v>
      </c>
      <c r="AG184" s="35"/>
      <c r="AH184" s="35"/>
      <c r="AI184" s="35">
        <f t="shared" si="184"/>
        <v>0</v>
      </c>
      <c r="AJ184" s="35"/>
      <c r="AK184" s="35"/>
      <c r="AL184" s="35">
        <v>0</v>
      </c>
      <c r="AM184" s="35"/>
      <c r="AN184" s="35"/>
      <c r="AO184" s="35">
        <f t="shared" si="185"/>
        <v>0</v>
      </c>
      <c r="AP184" s="35"/>
      <c r="AQ184" s="35"/>
      <c r="AR184" s="35">
        <f t="shared" si="163"/>
        <v>0.28929823999999998</v>
      </c>
      <c r="AS184" s="35">
        <f t="shared" si="164"/>
        <v>0</v>
      </c>
      <c r="AT184" s="35">
        <f t="shared" si="165"/>
        <v>0</v>
      </c>
      <c r="AU184" s="35">
        <f t="shared" si="166"/>
        <v>0.28929823999999998</v>
      </c>
      <c r="AV184" s="35">
        <f t="shared" si="167"/>
        <v>0</v>
      </c>
      <c r="AW184" s="35">
        <f t="shared" si="168"/>
        <v>0</v>
      </c>
    </row>
    <row r="185" spans="1:49" s="4" customFormat="1" ht="31.5" x14ac:dyDescent="0.25">
      <c r="A185" s="15">
        <f t="shared" si="180"/>
        <v>126</v>
      </c>
      <c r="B185" s="16" t="s">
        <v>362</v>
      </c>
      <c r="C185" s="41"/>
      <c r="D185" s="35" t="s">
        <v>363</v>
      </c>
      <c r="E185" s="35" t="s">
        <v>111</v>
      </c>
      <c r="F185" s="17">
        <v>2015</v>
      </c>
      <c r="G185" s="17">
        <v>2018</v>
      </c>
      <c r="H185" s="35"/>
      <c r="I185" s="35">
        <v>0</v>
      </c>
      <c r="J185" s="35"/>
      <c r="K185" s="35"/>
      <c r="L185" s="35">
        <v>0.40899036</v>
      </c>
      <c r="M185" s="35">
        <v>0.39415962439999996</v>
      </c>
      <c r="N185" s="35">
        <v>0</v>
      </c>
      <c r="O185" s="35"/>
      <c r="P185" s="35"/>
      <c r="Q185" s="35">
        <f t="shared" si="181"/>
        <v>0</v>
      </c>
      <c r="R185" s="35"/>
      <c r="S185" s="35"/>
      <c r="T185" s="35">
        <v>0</v>
      </c>
      <c r="U185" s="35"/>
      <c r="V185" s="35"/>
      <c r="W185" s="35">
        <f t="shared" si="182"/>
        <v>0</v>
      </c>
      <c r="X185" s="35"/>
      <c r="Y185" s="35"/>
      <c r="Z185" s="35">
        <v>0.39415962439999996</v>
      </c>
      <c r="AA185" s="35"/>
      <c r="AB185" s="35"/>
      <c r="AC185" s="35">
        <f t="shared" si="183"/>
        <v>0.39415962439999996</v>
      </c>
      <c r="AD185" s="35"/>
      <c r="AE185" s="35"/>
      <c r="AF185" s="35">
        <v>0</v>
      </c>
      <c r="AG185" s="35"/>
      <c r="AH185" s="35"/>
      <c r="AI185" s="35">
        <f t="shared" si="184"/>
        <v>0</v>
      </c>
      <c r="AJ185" s="35"/>
      <c r="AK185" s="35"/>
      <c r="AL185" s="35">
        <v>0</v>
      </c>
      <c r="AM185" s="35"/>
      <c r="AN185" s="35"/>
      <c r="AO185" s="35">
        <f t="shared" si="185"/>
        <v>0</v>
      </c>
      <c r="AP185" s="35"/>
      <c r="AQ185" s="35"/>
      <c r="AR185" s="35">
        <f t="shared" si="163"/>
        <v>0.39415962439999996</v>
      </c>
      <c r="AS185" s="35">
        <f t="shared" si="164"/>
        <v>0</v>
      </c>
      <c r="AT185" s="35">
        <f t="shared" si="165"/>
        <v>0</v>
      </c>
      <c r="AU185" s="35">
        <f t="shared" si="166"/>
        <v>0.39415962439999996</v>
      </c>
      <c r="AV185" s="35">
        <f t="shared" si="167"/>
        <v>0</v>
      </c>
      <c r="AW185" s="35">
        <f t="shared" si="168"/>
        <v>0</v>
      </c>
    </row>
    <row r="186" spans="1:49" s="4" customFormat="1" ht="31.5" x14ac:dyDescent="0.25">
      <c r="A186" s="15">
        <f t="shared" si="180"/>
        <v>127</v>
      </c>
      <c r="B186" s="16" t="s">
        <v>364</v>
      </c>
      <c r="C186" s="41"/>
      <c r="D186" s="35" t="s">
        <v>365</v>
      </c>
      <c r="E186" s="35" t="s">
        <v>111</v>
      </c>
      <c r="F186" s="17">
        <v>2015</v>
      </c>
      <c r="G186" s="17">
        <v>2018</v>
      </c>
      <c r="H186" s="35"/>
      <c r="I186" s="35">
        <v>0</v>
      </c>
      <c r="J186" s="35"/>
      <c r="K186" s="35"/>
      <c r="L186" s="35">
        <v>0.19988727999999997</v>
      </c>
      <c r="M186" s="35">
        <v>0.19263916540000001</v>
      </c>
      <c r="N186" s="35">
        <v>0</v>
      </c>
      <c r="O186" s="35"/>
      <c r="P186" s="35"/>
      <c r="Q186" s="35">
        <f t="shared" si="181"/>
        <v>0</v>
      </c>
      <c r="R186" s="35"/>
      <c r="S186" s="35"/>
      <c r="T186" s="35">
        <v>0</v>
      </c>
      <c r="U186" s="35"/>
      <c r="V186" s="35"/>
      <c r="W186" s="35">
        <f t="shared" si="182"/>
        <v>0</v>
      </c>
      <c r="X186" s="35"/>
      <c r="Y186" s="35"/>
      <c r="Z186" s="35">
        <v>0.19263916540000001</v>
      </c>
      <c r="AA186" s="35"/>
      <c r="AB186" s="35"/>
      <c r="AC186" s="35">
        <f t="shared" si="183"/>
        <v>0.19263916540000001</v>
      </c>
      <c r="AD186" s="35"/>
      <c r="AE186" s="35"/>
      <c r="AF186" s="35">
        <v>0</v>
      </c>
      <c r="AG186" s="35"/>
      <c r="AH186" s="35"/>
      <c r="AI186" s="35">
        <f t="shared" si="184"/>
        <v>0</v>
      </c>
      <c r="AJ186" s="35"/>
      <c r="AK186" s="35"/>
      <c r="AL186" s="35">
        <v>0</v>
      </c>
      <c r="AM186" s="35"/>
      <c r="AN186" s="35"/>
      <c r="AO186" s="35">
        <f t="shared" si="185"/>
        <v>0</v>
      </c>
      <c r="AP186" s="35"/>
      <c r="AQ186" s="35"/>
      <c r="AR186" s="35">
        <f t="shared" si="163"/>
        <v>0.19263916540000001</v>
      </c>
      <c r="AS186" s="35">
        <f t="shared" si="164"/>
        <v>0</v>
      </c>
      <c r="AT186" s="35">
        <f t="shared" si="165"/>
        <v>0</v>
      </c>
      <c r="AU186" s="35">
        <f t="shared" si="166"/>
        <v>0.19263916540000001</v>
      </c>
      <c r="AV186" s="35">
        <f t="shared" si="167"/>
        <v>0</v>
      </c>
      <c r="AW186" s="35">
        <f t="shared" si="168"/>
        <v>0</v>
      </c>
    </row>
    <row r="187" spans="1:49" s="4" customFormat="1" ht="31.5" x14ac:dyDescent="0.25">
      <c r="A187" s="15">
        <f t="shared" si="180"/>
        <v>128</v>
      </c>
      <c r="B187" s="16" t="s">
        <v>366</v>
      </c>
      <c r="C187" s="41"/>
      <c r="D187" s="35" t="s">
        <v>367</v>
      </c>
      <c r="E187" s="35" t="s">
        <v>111</v>
      </c>
      <c r="F187" s="17">
        <v>2015</v>
      </c>
      <c r="G187" s="17">
        <v>2018</v>
      </c>
      <c r="H187" s="35"/>
      <c r="I187" s="35">
        <v>0</v>
      </c>
      <c r="J187" s="35"/>
      <c r="K187" s="35"/>
      <c r="L187" s="35">
        <v>0.14423258</v>
      </c>
      <c r="M187" s="35">
        <v>0.13707708360000001</v>
      </c>
      <c r="N187" s="35">
        <v>0</v>
      </c>
      <c r="O187" s="35"/>
      <c r="P187" s="35"/>
      <c r="Q187" s="35">
        <f t="shared" si="181"/>
        <v>0</v>
      </c>
      <c r="R187" s="35"/>
      <c r="S187" s="35"/>
      <c r="T187" s="35">
        <v>0</v>
      </c>
      <c r="U187" s="35"/>
      <c r="V187" s="35"/>
      <c r="W187" s="35">
        <f t="shared" si="182"/>
        <v>0</v>
      </c>
      <c r="X187" s="35"/>
      <c r="Y187" s="35"/>
      <c r="Z187" s="35">
        <v>0.13707708360000001</v>
      </c>
      <c r="AA187" s="35"/>
      <c r="AB187" s="35"/>
      <c r="AC187" s="35">
        <f t="shared" si="183"/>
        <v>0.13707708360000001</v>
      </c>
      <c r="AD187" s="35"/>
      <c r="AE187" s="35"/>
      <c r="AF187" s="35">
        <v>0</v>
      </c>
      <c r="AG187" s="35"/>
      <c r="AH187" s="35"/>
      <c r="AI187" s="35">
        <f t="shared" si="184"/>
        <v>0</v>
      </c>
      <c r="AJ187" s="35"/>
      <c r="AK187" s="35"/>
      <c r="AL187" s="35">
        <v>0</v>
      </c>
      <c r="AM187" s="35"/>
      <c r="AN187" s="35"/>
      <c r="AO187" s="35">
        <f t="shared" si="185"/>
        <v>0</v>
      </c>
      <c r="AP187" s="35"/>
      <c r="AQ187" s="35"/>
      <c r="AR187" s="35">
        <f t="shared" si="163"/>
        <v>0.13707708360000001</v>
      </c>
      <c r="AS187" s="35">
        <f t="shared" si="164"/>
        <v>0</v>
      </c>
      <c r="AT187" s="35">
        <f t="shared" si="165"/>
        <v>0</v>
      </c>
      <c r="AU187" s="35">
        <f t="shared" si="166"/>
        <v>0.13707708360000001</v>
      </c>
      <c r="AV187" s="35">
        <f t="shared" si="167"/>
        <v>0</v>
      </c>
      <c r="AW187" s="35">
        <f t="shared" si="168"/>
        <v>0</v>
      </c>
    </row>
    <row r="188" spans="1:49" s="4" customFormat="1" ht="31.5" x14ac:dyDescent="0.25">
      <c r="A188" s="15">
        <f t="shared" si="180"/>
        <v>129</v>
      </c>
      <c r="B188" s="16" t="s">
        <v>368</v>
      </c>
      <c r="C188" s="41"/>
      <c r="D188" s="35" t="s">
        <v>369</v>
      </c>
      <c r="E188" s="35" t="s">
        <v>111</v>
      </c>
      <c r="F188" s="17">
        <v>2015</v>
      </c>
      <c r="G188" s="17">
        <v>2018</v>
      </c>
      <c r="H188" s="35"/>
      <c r="I188" s="35">
        <v>0</v>
      </c>
      <c r="J188" s="35"/>
      <c r="K188" s="35"/>
      <c r="L188" s="35">
        <v>2.2413073400000001</v>
      </c>
      <c r="M188" s="35">
        <v>2.1600324918</v>
      </c>
      <c r="N188" s="35">
        <v>0</v>
      </c>
      <c r="O188" s="35"/>
      <c r="P188" s="35"/>
      <c r="Q188" s="35">
        <f t="shared" si="181"/>
        <v>0</v>
      </c>
      <c r="R188" s="35"/>
      <c r="S188" s="35"/>
      <c r="T188" s="35">
        <v>1.9920287999999995</v>
      </c>
      <c r="U188" s="35"/>
      <c r="V188" s="35"/>
      <c r="W188" s="35">
        <f t="shared" si="182"/>
        <v>1.9920287999999995</v>
      </c>
      <c r="X188" s="35"/>
      <c r="Y188" s="35"/>
      <c r="Z188" s="35">
        <v>0.16800369180000052</v>
      </c>
      <c r="AA188" s="35"/>
      <c r="AB188" s="35"/>
      <c r="AC188" s="35">
        <f t="shared" si="183"/>
        <v>0.16800369180000052</v>
      </c>
      <c r="AD188" s="35"/>
      <c r="AE188" s="35"/>
      <c r="AF188" s="35">
        <v>0</v>
      </c>
      <c r="AG188" s="35"/>
      <c r="AH188" s="35"/>
      <c r="AI188" s="35">
        <f t="shared" si="184"/>
        <v>0</v>
      </c>
      <c r="AJ188" s="35"/>
      <c r="AK188" s="35"/>
      <c r="AL188" s="35">
        <v>0</v>
      </c>
      <c r="AM188" s="35"/>
      <c r="AN188" s="35"/>
      <c r="AO188" s="35">
        <f t="shared" si="185"/>
        <v>0</v>
      </c>
      <c r="AP188" s="35"/>
      <c r="AQ188" s="35"/>
      <c r="AR188" s="35">
        <f t="shared" si="163"/>
        <v>2.1600324918</v>
      </c>
      <c r="AS188" s="35">
        <f t="shared" si="164"/>
        <v>0</v>
      </c>
      <c r="AT188" s="35">
        <f t="shared" si="165"/>
        <v>0</v>
      </c>
      <c r="AU188" s="35">
        <f t="shared" si="166"/>
        <v>2.1600324918</v>
      </c>
      <c r="AV188" s="35">
        <f t="shared" si="167"/>
        <v>0</v>
      </c>
      <c r="AW188" s="35">
        <f t="shared" si="168"/>
        <v>0</v>
      </c>
    </row>
    <row r="189" spans="1:49" s="4" customFormat="1" ht="31.5" x14ac:dyDescent="0.25">
      <c r="A189" s="15">
        <f t="shared" si="180"/>
        <v>130</v>
      </c>
      <c r="B189" s="16" t="s">
        <v>370</v>
      </c>
      <c r="C189" s="41"/>
      <c r="D189" s="35" t="s">
        <v>371</v>
      </c>
      <c r="E189" s="35" t="s">
        <v>111</v>
      </c>
      <c r="F189" s="17">
        <v>2015</v>
      </c>
      <c r="G189" s="17">
        <v>2018</v>
      </c>
      <c r="H189" s="35"/>
      <c r="I189" s="35">
        <v>0</v>
      </c>
      <c r="J189" s="35"/>
      <c r="K189" s="35"/>
      <c r="L189" s="35">
        <v>0.17131357999999999</v>
      </c>
      <c r="M189" s="35">
        <v>0.16521543439999997</v>
      </c>
      <c r="N189" s="35">
        <v>0</v>
      </c>
      <c r="O189" s="35"/>
      <c r="P189" s="35"/>
      <c r="Q189" s="35">
        <f t="shared" si="181"/>
        <v>0</v>
      </c>
      <c r="R189" s="35"/>
      <c r="S189" s="35"/>
      <c r="T189" s="35">
        <v>0.16431500000000002</v>
      </c>
      <c r="U189" s="35"/>
      <c r="V189" s="35"/>
      <c r="W189" s="35">
        <f t="shared" si="182"/>
        <v>0.16431500000000002</v>
      </c>
      <c r="X189" s="35"/>
      <c r="Y189" s="35"/>
      <c r="Z189" s="35">
        <v>9.0043439999995534E-4</v>
      </c>
      <c r="AA189" s="35"/>
      <c r="AB189" s="35"/>
      <c r="AC189" s="35">
        <f t="shared" si="183"/>
        <v>9.0043439999995534E-4</v>
      </c>
      <c r="AD189" s="35"/>
      <c r="AE189" s="35"/>
      <c r="AF189" s="35">
        <v>0</v>
      </c>
      <c r="AG189" s="35"/>
      <c r="AH189" s="35"/>
      <c r="AI189" s="35">
        <f t="shared" si="184"/>
        <v>0</v>
      </c>
      <c r="AJ189" s="35"/>
      <c r="AK189" s="35"/>
      <c r="AL189" s="35">
        <v>0</v>
      </c>
      <c r="AM189" s="35"/>
      <c r="AN189" s="35"/>
      <c r="AO189" s="35">
        <f t="shared" si="185"/>
        <v>0</v>
      </c>
      <c r="AP189" s="35"/>
      <c r="AQ189" s="35"/>
      <c r="AR189" s="35">
        <f t="shared" si="163"/>
        <v>0.16521543439999997</v>
      </c>
      <c r="AS189" s="35">
        <f t="shared" si="164"/>
        <v>0</v>
      </c>
      <c r="AT189" s="35">
        <f t="shared" si="165"/>
        <v>0</v>
      </c>
      <c r="AU189" s="35">
        <f t="shared" si="166"/>
        <v>0.16521543439999997</v>
      </c>
      <c r="AV189" s="35">
        <f t="shared" si="167"/>
        <v>0</v>
      </c>
      <c r="AW189" s="35">
        <f t="shared" si="168"/>
        <v>0</v>
      </c>
    </row>
    <row r="190" spans="1:49" s="4" customFormat="1" x14ac:dyDescent="0.25">
      <c r="A190" s="15">
        <f t="shared" si="180"/>
        <v>131</v>
      </c>
      <c r="B190" s="16" t="s">
        <v>372</v>
      </c>
      <c r="C190" s="41"/>
      <c r="D190" s="35" t="s">
        <v>373</v>
      </c>
      <c r="E190" s="35" t="s">
        <v>111</v>
      </c>
      <c r="F190" s="17">
        <v>2015</v>
      </c>
      <c r="G190" s="17">
        <v>2017</v>
      </c>
      <c r="H190" s="35"/>
      <c r="I190" s="35">
        <v>0</v>
      </c>
      <c r="J190" s="35"/>
      <c r="K190" s="35"/>
      <c r="L190" s="35">
        <v>1.2445105999999999</v>
      </c>
      <c r="M190" s="35">
        <v>1.1942164158000002</v>
      </c>
      <c r="N190" s="35">
        <v>0</v>
      </c>
      <c r="O190" s="35"/>
      <c r="P190" s="35"/>
      <c r="Q190" s="35">
        <f t="shared" si="181"/>
        <v>0</v>
      </c>
      <c r="R190" s="35"/>
      <c r="S190" s="35"/>
      <c r="T190" s="35">
        <v>1.1942164158000002</v>
      </c>
      <c r="U190" s="35"/>
      <c r="V190" s="35"/>
      <c r="W190" s="35">
        <f t="shared" si="182"/>
        <v>1.1942164158000002</v>
      </c>
      <c r="X190" s="35"/>
      <c r="Y190" s="35"/>
      <c r="Z190" s="35">
        <v>0</v>
      </c>
      <c r="AA190" s="35"/>
      <c r="AB190" s="35"/>
      <c r="AC190" s="35">
        <f t="shared" si="183"/>
        <v>0</v>
      </c>
      <c r="AD190" s="35"/>
      <c r="AE190" s="35"/>
      <c r="AF190" s="35">
        <v>0</v>
      </c>
      <c r="AG190" s="35"/>
      <c r="AH190" s="35"/>
      <c r="AI190" s="35">
        <f t="shared" si="184"/>
        <v>0</v>
      </c>
      <c r="AJ190" s="35"/>
      <c r="AK190" s="35"/>
      <c r="AL190" s="35">
        <v>0</v>
      </c>
      <c r="AM190" s="35"/>
      <c r="AN190" s="35"/>
      <c r="AO190" s="35">
        <f t="shared" si="185"/>
        <v>0</v>
      </c>
      <c r="AP190" s="35"/>
      <c r="AQ190" s="35"/>
      <c r="AR190" s="35">
        <f t="shared" si="163"/>
        <v>1.1942164158000002</v>
      </c>
      <c r="AS190" s="35">
        <f t="shared" si="164"/>
        <v>0</v>
      </c>
      <c r="AT190" s="35">
        <f t="shared" si="165"/>
        <v>0</v>
      </c>
      <c r="AU190" s="35">
        <f t="shared" si="166"/>
        <v>1.1942164158000002</v>
      </c>
      <c r="AV190" s="35">
        <f t="shared" si="167"/>
        <v>0</v>
      </c>
      <c r="AW190" s="35">
        <f t="shared" si="168"/>
        <v>0</v>
      </c>
    </row>
    <row r="191" spans="1:49" s="4" customFormat="1" x14ac:dyDescent="0.25">
      <c r="A191" s="15">
        <f t="shared" si="180"/>
        <v>132</v>
      </c>
      <c r="B191" s="16" t="s">
        <v>374</v>
      </c>
      <c r="C191" s="41"/>
      <c r="D191" s="35" t="s">
        <v>375</v>
      </c>
      <c r="E191" s="35" t="s">
        <v>111</v>
      </c>
      <c r="F191" s="17">
        <v>2015</v>
      </c>
      <c r="G191" s="17">
        <v>2018</v>
      </c>
      <c r="H191" s="35"/>
      <c r="I191" s="35">
        <v>0</v>
      </c>
      <c r="J191" s="35"/>
      <c r="K191" s="35"/>
      <c r="L191" s="35">
        <v>9.5093839999999999E-2</v>
      </c>
      <c r="M191" s="35">
        <v>9.1645761999999992E-2</v>
      </c>
      <c r="N191" s="35">
        <v>0</v>
      </c>
      <c r="O191" s="35"/>
      <c r="P191" s="35"/>
      <c r="Q191" s="35">
        <f t="shared" si="181"/>
        <v>0</v>
      </c>
      <c r="R191" s="35"/>
      <c r="S191" s="35"/>
      <c r="T191" s="35">
        <v>0</v>
      </c>
      <c r="U191" s="35"/>
      <c r="V191" s="35"/>
      <c r="W191" s="35">
        <f t="shared" si="182"/>
        <v>0</v>
      </c>
      <c r="X191" s="35"/>
      <c r="Y191" s="35"/>
      <c r="Z191" s="35">
        <v>9.1645761999999992E-2</v>
      </c>
      <c r="AA191" s="35"/>
      <c r="AB191" s="35"/>
      <c r="AC191" s="35">
        <f t="shared" si="183"/>
        <v>9.1645761999999992E-2</v>
      </c>
      <c r="AD191" s="35"/>
      <c r="AE191" s="35"/>
      <c r="AF191" s="35">
        <v>0</v>
      </c>
      <c r="AG191" s="35"/>
      <c r="AH191" s="35"/>
      <c r="AI191" s="35">
        <f t="shared" si="184"/>
        <v>0</v>
      </c>
      <c r="AJ191" s="35"/>
      <c r="AK191" s="35"/>
      <c r="AL191" s="35">
        <v>0</v>
      </c>
      <c r="AM191" s="35"/>
      <c r="AN191" s="35"/>
      <c r="AO191" s="35">
        <f t="shared" si="185"/>
        <v>0</v>
      </c>
      <c r="AP191" s="35"/>
      <c r="AQ191" s="35"/>
      <c r="AR191" s="35">
        <f t="shared" si="163"/>
        <v>9.1645761999999992E-2</v>
      </c>
      <c r="AS191" s="35">
        <f t="shared" si="164"/>
        <v>0</v>
      </c>
      <c r="AT191" s="35">
        <f t="shared" si="165"/>
        <v>0</v>
      </c>
      <c r="AU191" s="35">
        <f t="shared" si="166"/>
        <v>9.1645761999999992E-2</v>
      </c>
      <c r="AV191" s="35">
        <f t="shared" si="167"/>
        <v>0</v>
      </c>
      <c r="AW191" s="35">
        <f t="shared" si="168"/>
        <v>0</v>
      </c>
    </row>
    <row r="192" spans="1:49" s="4" customFormat="1" x14ac:dyDescent="0.25">
      <c r="A192" s="15">
        <f t="shared" si="180"/>
        <v>133</v>
      </c>
      <c r="B192" s="16" t="s">
        <v>376</v>
      </c>
      <c r="C192" s="41"/>
      <c r="D192" s="35" t="s">
        <v>377</v>
      </c>
      <c r="E192" s="35" t="s">
        <v>111</v>
      </c>
      <c r="F192" s="17">
        <v>2015</v>
      </c>
      <c r="G192" s="17">
        <v>2018</v>
      </c>
      <c r="H192" s="35"/>
      <c r="I192" s="35">
        <v>0</v>
      </c>
      <c r="J192" s="35"/>
      <c r="K192" s="35"/>
      <c r="L192" s="35">
        <v>0.28954249999999998</v>
      </c>
      <c r="M192" s="35">
        <v>0.27779187120000004</v>
      </c>
      <c r="N192" s="35">
        <v>0</v>
      </c>
      <c r="O192" s="35"/>
      <c r="P192" s="35"/>
      <c r="Q192" s="35">
        <f t="shared" si="181"/>
        <v>0</v>
      </c>
      <c r="R192" s="35"/>
      <c r="S192" s="35"/>
      <c r="T192" s="35">
        <v>0</v>
      </c>
      <c r="U192" s="35"/>
      <c r="V192" s="35"/>
      <c r="W192" s="35">
        <f t="shared" si="182"/>
        <v>0</v>
      </c>
      <c r="X192" s="35"/>
      <c r="Y192" s="35"/>
      <c r="Z192" s="35">
        <v>0.27779187120000004</v>
      </c>
      <c r="AA192" s="35"/>
      <c r="AB192" s="35"/>
      <c r="AC192" s="35">
        <f t="shared" si="183"/>
        <v>0.27779187120000004</v>
      </c>
      <c r="AD192" s="35"/>
      <c r="AE192" s="35"/>
      <c r="AF192" s="35">
        <v>0</v>
      </c>
      <c r="AG192" s="35"/>
      <c r="AH192" s="35"/>
      <c r="AI192" s="35">
        <f t="shared" si="184"/>
        <v>0</v>
      </c>
      <c r="AJ192" s="35"/>
      <c r="AK192" s="35"/>
      <c r="AL192" s="35">
        <v>0</v>
      </c>
      <c r="AM192" s="35"/>
      <c r="AN192" s="35"/>
      <c r="AO192" s="35">
        <f t="shared" si="185"/>
        <v>0</v>
      </c>
      <c r="AP192" s="35"/>
      <c r="AQ192" s="35"/>
      <c r="AR192" s="35">
        <f t="shared" si="163"/>
        <v>0.27779187120000004</v>
      </c>
      <c r="AS192" s="35">
        <f t="shared" si="164"/>
        <v>0</v>
      </c>
      <c r="AT192" s="35">
        <f t="shared" si="165"/>
        <v>0</v>
      </c>
      <c r="AU192" s="35">
        <f t="shared" si="166"/>
        <v>0.27779187120000004</v>
      </c>
      <c r="AV192" s="35">
        <f t="shared" si="167"/>
        <v>0</v>
      </c>
      <c r="AW192" s="35">
        <f t="shared" si="168"/>
        <v>0</v>
      </c>
    </row>
    <row r="193" spans="1:49" s="4" customFormat="1" x14ac:dyDescent="0.25">
      <c r="A193" s="15">
        <f t="shared" si="180"/>
        <v>134</v>
      </c>
      <c r="B193" s="16" t="s">
        <v>378</v>
      </c>
      <c r="C193" s="41"/>
      <c r="D193" s="35" t="s">
        <v>379</v>
      </c>
      <c r="E193" s="35" t="s">
        <v>111</v>
      </c>
      <c r="F193" s="17">
        <v>2015</v>
      </c>
      <c r="G193" s="17">
        <v>2018</v>
      </c>
      <c r="H193" s="35"/>
      <c r="I193" s="35">
        <v>0</v>
      </c>
      <c r="J193" s="35"/>
      <c r="K193" s="35"/>
      <c r="L193" s="35">
        <v>0.67034029999999989</v>
      </c>
      <c r="M193" s="35">
        <v>0.64619918739999993</v>
      </c>
      <c r="N193" s="35">
        <v>0</v>
      </c>
      <c r="O193" s="35"/>
      <c r="P193" s="35"/>
      <c r="Q193" s="35">
        <f t="shared" si="181"/>
        <v>0</v>
      </c>
      <c r="R193" s="35"/>
      <c r="S193" s="35"/>
      <c r="T193" s="35">
        <v>0</v>
      </c>
      <c r="U193" s="35"/>
      <c r="V193" s="35"/>
      <c r="W193" s="35">
        <f t="shared" si="182"/>
        <v>0</v>
      </c>
      <c r="X193" s="35"/>
      <c r="Y193" s="35"/>
      <c r="Z193" s="35">
        <v>0.64619918739999993</v>
      </c>
      <c r="AA193" s="35"/>
      <c r="AB193" s="35"/>
      <c r="AC193" s="35">
        <f t="shared" si="183"/>
        <v>0.64619918739999993</v>
      </c>
      <c r="AD193" s="35"/>
      <c r="AE193" s="35"/>
      <c r="AF193" s="35">
        <v>0</v>
      </c>
      <c r="AG193" s="35"/>
      <c r="AH193" s="35"/>
      <c r="AI193" s="35">
        <f t="shared" si="184"/>
        <v>0</v>
      </c>
      <c r="AJ193" s="35"/>
      <c r="AK193" s="35"/>
      <c r="AL193" s="35">
        <v>0</v>
      </c>
      <c r="AM193" s="35"/>
      <c r="AN193" s="35"/>
      <c r="AO193" s="35">
        <f t="shared" si="185"/>
        <v>0</v>
      </c>
      <c r="AP193" s="35"/>
      <c r="AQ193" s="35"/>
      <c r="AR193" s="35">
        <f t="shared" si="163"/>
        <v>0.64619918739999993</v>
      </c>
      <c r="AS193" s="35">
        <f t="shared" si="164"/>
        <v>0</v>
      </c>
      <c r="AT193" s="35">
        <f t="shared" si="165"/>
        <v>0</v>
      </c>
      <c r="AU193" s="35">
        <f t="shared" si="166"/>
        <v>0.64619918739999993</v>
      </c>
      <c r="AV193" s="35">
        <f t="shared" si="167"/>
        <v>0</v>
      </c>
      <c r="AW193" s="35">
        <f t="shared" si="168"/>
        <v>0</v>
      </c>
    </row>
    <row r="194" spans="1:49" s="4" customFormat="1" x14ac:dyDescent="0.25">
      <c r="A194" s="15">
        <f t="shared" si="180"/>
        <v>135</v>
      </c>
      <c r="B194" s="16" t="s">
        <v>380</v>
      </c>
      <c r="C194" s="41"/>
      <c r="D194" s="35" t="s">
        <v>381</v>
      </c>
      <c r="E194" s="35" t="s">
        <v>111</v>
      </c>
      <c r="F194" s="17">
        <v>2015</v>
      </c>
      <c r="G194" s="17">
        <v>2018</v>
      </c>
      <c r="H194" s="35"/>
      <c r="I194" s="35">
        <v>0</v>
      </c>
      <c r="J194" s="35"/>
      <c r="K194" s="35"/>
      <c r="L194" s="35">
        <v>0.39252228</v>
      </c>
      <c r="M194" s="35">
        <v>0.37897250520000003</v>
      </c>
      <c r="N194" s="35">
        <v>0</v>
      </c>
      <c r="O194" s="35"/>
      <c r="P194" s="35"/>
      <c r="Q194" s="35">
        <f t="shared" si="181"/>
        <v>0</v>
      </c>
      <c r="R194" s="35"/>
      <c r="S194" s="35"/>
      <c r="T194" s="35">
        <v>0</v>
      </c>
      <c r="U194" s="35"/>
      <c r="V194" s="35"/>
      <c r="W194" s="35">
        <f t="shared" si="182"/>
        <v>0</v>
      </c>
      <c r="X194" s="35"/>
      <c r="Y194" s="35"/>
      <c r="Z194" s="35">
        <v>0.37897250520000003</v>
      </c>
      <c r="AA194" s="35"/>
      <c r="AB194" s="35"/>
      <c r="AC194" s="35">
        <f t="shared" si="183"/>
        <v>0.37897250520000003</v>
      </c>
      <c r="AD194" s="35"/>
      <c r="AE194" s="35"/>
      <c r="AF194" s="35">
        <v>0</v>
      </c>
      <c r="AG194" s="35"/>
      <c r="AH194" s="35"/>
      <c r="AI194" s="35">
        <f t="shared" si="184"/>
        <v>0</v>
      </c>
      <c r="AJ194" s="35"/>
      <c r="AK194" s="35"/>
      <c r="AL194" s="35">
        <v>0</v>
      </c>
      <c r="AM194" s="35"/>
      <c r="AN194" s="35"/>
      <c r="AO194" s="35">
        <f t="shared" si="185"/>
        <v>0</v>
      </c>
      <c r="AP194" s="35"/>
      <c r="AQ194" s="35"/>
      <c r="AR194" s="35">
        <f t="shared" si="163"/>
        <v>0.37897250520000003</v>
      </c>
      <c r="AS194" s="35">
        <f t="shared" si="164"/>
        <v>0</v>
      </c>
      <c r="AT194" s="35">
        <f t="shared" si="165"/>
        <v>0</v>
      </c>
      <c r="AU194" s="35">
        <f t="shared" si="166"/>
        <v>0.37897250520000003</v>
      </c>
      <c r="AV194" s="35">
        <f t="shared" si="167"/>
        <v>0</v>
      </c>
      <c r="AW194" s="35">
        <f t="shared" si="168"/>
        <v>0</v>
      </c>
    </row>
    <row r="195" spans="1:49" s="4" customFormat="1" x14ac:dyDescent="0.25">
      <c r="A195" s="15">
        <f t="shared" si="180"/>
        <v>136</v>
      </c>
      <c r="B195" s="16" t="s">
        <v>382</v>
      </c>
      <c r="C195" s="41"/>
      <c r="D195" s="35" t="s">
        <v>383</v>
      </c>
      <c r="E195" s="35" t="s">
        <v>111</v>
      </c>
      <c r="F195" s="17">
        <v>2015</v>
      </c>
      <c r="G195" s="17">
        <v>2018</v>
      </c>
      <c r="H195" s="35"/>
      <c r="I195" s="35">
        <v>0</v>
      </c>
      <c r="J195" s="35"/>
      <c r="K195" s="35"/>
      <c r="L195" s="35">
        <v>0.19149040000000001</v>
      </c>
      <c r="M195" s="35">
        <v>0.18216325520000001</v>
      </c>
      <c r="N195" s="35">
        <v>0</v>
      </c>
      <c r="O195" s="35"/>
      <c r="P195" s="35"/>
      <c r="Q195" s="35">
        <f t="shared" si="181"/>
        <v>0</v>
      </c>
      <c r="R195" s="35"/>
      <c r="S195" s="35"/>
      <c r="T195" s="35">
        <v>0</v>
      </c>
      <c r="U195" s="35"/>
      <c r="V195" s="35"/>
      <c r="W195" s="35">
        <f t="shared" si="182"/>
        <v>0</v>
      </c>
      <c r="X195" s="35"/>
      <c r="Y195" s="35"/>
      <c r="Z195" s="35">
        <v>0.18216325520000001</v>
      </c>
      <c r="AA195" s="35"/>
      <c r="AB195" s="35"/>
      <c r="AC195" s="35">
        <f t="shared" si="183"/>
        <v>0.18216325520000001</v>
      </c>
      <c r="AD195" s="35"/>
      <c r="AE195" s="35"/>
      <c r="AF195" s="35">
        <v>0</v>
      </c>
      <c r="AG195" s="35"/>
      <c r="AH195" s="35"/>
      <c r="AI195" s="35">
        <f t="shared" si="184"/>
        <v>0</v>
      </c>
      <c r="AJ195" s="35"/>
      <c r="AK195" s="35"/>
      <c r="AL195" s="35">
        <v>0</v>
      </c>
      <c r="AM195" s="35"/>
      <c r="AN195" s="35"/>
      <c r="AO195" s="35">
        <f t="shared" si="185"/>
        <v>0</v>
      </c>
      <c r="AP195" s="35"/>
      <c r="AQ195" s="35"/>
      <c r="AR195" s="35">
        <f t="shared" si="163"/>
        <v>0.18216325520000001</v>
      </c>
      <c r="AS195" s="35">
        <f t="shared" si="164"/>
        <v>0</v>
      </c>
      <c r="AT195" s="35">
        <f t="shared" si="165"/>
        <v>0</v>
      </c>
      <c r="AU195" s="35">
        <f t="shared" si="166"/>
        <v>0.18216325520000001</v>
      </c>
      <c r="AV195" s="35">
        <f t="shared" si="167"/>
        <v>0</v>
      </c>
      <c r="AW195" s="35">
        <f t="shared" si="168"/>
        <v>0</v>
      </c>
    </row>
    <row r="196" spans="1:49" s="4" customFormat="1" x14ac:dyDescent="0.25">
      <c r="A196" s="15">
        <f t="shared" si="180"/>
        <v>137</v>
      </c>
      <c r="B196" s="16" t="s">
        <v>384</v>
      </c>
      <c r="C196" s="41"/>
      <c r="D196" s="35" t="s">
        <v>385</v>
      </c>
      <c r="E196" s="35" t="s">
        <v>111</v>
      </c>
      <c r="F196" s="17">
        <v>2015</v>
      </c>
      <c r="G196" s="17">
        <v>2018</v>
      </c>
      <c r="H196" s="35"/>
      <c r="I196" s="35">
        <v>0</v>
      </c>
      <c r="J196" s="35"/>
      <c r="K196" s="35"/>
      <c r="L196" s="35">
        <v>9.0446999999999986E-2</v>
      </c>
      <c r="M196" s="35">
        <v>8.7167661999999993E-2</v>
      </c>
      <c r="N196" s="35">
        <v>0</v>
      </c>
      <c r="O196" s="35"/>
      <c r="P196" s="35"/>
      <c r="Q196" s="35">
        <f t="shared" si="181"/>
        <v>0</v>
      </c>
      <c r="R196" s="35"/>
      <c r="S196" s="35"/>
      <c r="T196" s="35">
        <v>0</v>
      </c>
      <c r="U196" s="35"/>
      <c r="V196" s="35"/>
      <c r="W196" s="35">
        <f t="shared" si="182"/>
        <v>0</v>
      </c>
      <c r="X196" s="35"/>
      <c r="Y196" s="35"/>
      <c r="Z196" s="35">
        <v>8.7167661999999993E-2</v>
      </c>
      <c r="AA196" s="35"/>
      <c r="AB196" s="35"/>
      <c r="AC196" s="35">
        <f t="shared" si="183"/>
        <v>8.7167661999999993E-2</v>
      </c>
      <c r="AD196" s="35"/>
      <c r="AE196" s="35"/>
      <c r="AF196" s="35">
        <v>0</v>
      </c>
      <c r="AG196" s="35"/>
      <c r="AH196" s="35"/>
      <c r="AI196" s="35">
        <f t="shared" si="184"/>
        <v>0</v>
      </c>
      <c r="AJ196" s="35"/>
      <c r="AK196" s="35"/>
      <c r="AL196" s="35">
        <v>0</v>
      </c>
      <c r="AM196" s="35"/>
      <c r="AN196" s="35"/>
      <c r="AO196" s="35">
        <f t="shared" si="185"/>
        <v>0</v>
      </c>
      <c r="AP196" s="35"/>
      <c r="AQ196" s="35"/>
      <c r="AR196" s="35">
        <f t="shared" si="163"/>
        <v>8.7167661999999993E-2</v>
      </c>
      <c r="AS196" s="35">
        <f t="shared" si="164"/>
        <v>0</v>
      </c>
      <c r="AT196" s="35">
        <f t="shared" si="165"/>
        <v>0</v>
      </c>
      <c r="AU196" s="35">
        <f t="shared" si="166"/>
        <v>8.7167661999999993E-2</v>
      </c>
      <c r="AV196" s="35">
        <f t="shared" si="167"/>
        <v>0</v>
      </c>
      <c r="AW196" s="35">
        <f t="shared" si="168"/>
        <v>0</v>
      </c>
    </row>
    <row r="197" spans="1:49" s="4" customFormat="1" ht="31.5" x14ac:dyDescent="0.25">
      <c r="A197" s="15">
        <f t="shared" si="180"/>
        <v>138</v>
      </c>
      <c r="B197" s="16" t="s">
        <v>386</v>
      </c>
      <c r="C197" s="41"/>
      <c r="D197" s="35" t="s">
        <v>387</v>
      </c>
      <c r="E197" s="35" t="s">
        <v>111</v>
      </c>
      <c r="F197" s="17">
        <v>2015</v>
      </c>
      <c r="G197" s="17">
        <v>2018</v>
      </c>
      <c r="H197" s="35"/>
      <c r="I197" s="35">
        <v>0</v>
      </c>
      <c r="J197" s="35"/>
      <c r="K197" s="35"/>
      <c r="L197" s="35">
        <v>0.16019915999999998</v>
      </c>
      <c r="M197" s="35">
        <v>0.1548391398</v>
      </c>
      <c r="N197" s="35">
        <v>0</v>
      </c>
      <c r="O197" s="35"/>
      <c r="P197" s="35"/>
      <c r="Q197" s="35">
        <f t="shared" si="181"/>
        <v>0</v>
      </c>
      <c r="R197" s="35"/>
      <c r="S197" s="35"/>
      <c r="T197" s="35">
        <v>0</v>
      </c>
      <c r="U197" s="35"/>
      <c r="V197" s="35"/>
      <c r="W197" s="35">
        <f t="shared" si="182"/>
        <v>0</v>
      </c>
      <c r="X197" s="35"/>
      <c r="Y197" s="35"/>
      <c r="Z197" s="35">
        <v>0.1548391398</v>
      </c>
      <c r="AA197" s="35"/>
      <c r="AB197" s="35"/>
      <c r="AC197" s="35">
        <f t="shared" si="183"/>
        <v>0.1548391398</v>
      </c>
      <c r="AD197" s="35"/>
      <c r="AE197" s="35"/>
      <c r="AF197" s="35">
        <v>0</v>
      </c>
      <c r="AG197" s="35"/>
      <c r="AH197" s="35"/>
      <c r="AI197" s="35">
        <f t="shared" si="184"/>
        <v>0</v>
      </c>
      <c r="AJ197" s="35"/>
      <c r="AK197" s="35"/>
      <c r="AL197" s="35">
        <v>0</v>
      </c>
      <c r="AM197" s="35"/>
      <c r="AN197" s="35"/>
      <c r="AO197" s="35">
        <f t="shared" si="185"/>
        <v>0</v>
      </c>
      <c r="AP197" s="35"/>
      <c r="AQ197" s="35"/>
      <c r="AR197" s="35">
        <f t="shared" si="163"/>
        <v>0.1548391398</v>
      </c>
      <c r="AS197" s="35">
        <f t="shared" si="164"/>
        <v>0</v>
      </c>
      <c r="AT197" s="35">
        <f t="shared" si="165"/>
        <v>0</v>
      </c>
      <c r="AU197" s="35">
        <f t="shared" si="166"/>
        <v>0.1548391398</v>
      </c>
      <c r="AV197" s="35">
        <f t="shared" si="167"/>
        <v>0</v>
      </c>
      <c r="AW197" s="35">
        <f t="shared" si="168"/>
        <v>0</v>
      </c>
    </row>
    <row r="198" spans="1:49" s="4" customFormat="1" ht="31.5" x14ac:dyDescent="0.25">
      <c r="A198" s="15">
        <f t="shared" si="180"/>
        <v>139</v>
      </c>
      <c r="B198" s="16" t="s">
        <v>388</v>
      </c>
      <c r="C198" s="41"/>
      <c r="D198" s="35" t="s">
        <v>389</v>
      </c>
      <c r="E198" s="35" t="s">
        <v>111</v>
      </c>
      <c r="F198" s="17">
        <v>2015</v>
      </c>
      <c r="G198" s="17">
        <v>2018</v>
      </c>
      <c r="H198" s="35"/>
      <c r="I198" s="35">
        <v>0</v>
      </c>
      <c r="J198" s="35"/>
      <c r="K198" s="35"/>
      <c r="L198" s="35">
        <v>0.11404936</v>
      </c>
      <c r="M198" s="35">
        <v>0.1085736408</v>
      </c>
      <c r="N198" s="35">
        <v>0</v>
      </c>
      <c r="O198" s="35"/>
      <c r="P198" s="35"/>
      <c r="Q198" s="35">
        <f t="shared" si="181"/>
        <v>0</v>
      </c>
      <c r="R198" s="35"/>
      <c r="S198" s="35"/>
      <c r="T198" s="35">
        <v>0</v>
      </c>
      <c r="U198" s="35"/>
      <c r="V198" s="35"/>
      <c r="W198" s="35">
        <f t="shared" si="182"/>
        <v>0</v>
      </c>
      <c r="X198" s="35"/>
      <c r="Y198" s="35"/>
      <c r="Z198" s="35">
        <v>0.1085736408</v>
      </c>
      <c r="AA198" s="35"/>
      <c r="AB198" s="35"/>
      <c r="AC198" s="35">
        <f t="shared" si="183"/>
        <v>0.1085736408</v>
      </c>
      <c r="AD198" s="35"/>
      <c r="AE198" s="35"/>
      <c r="AF198" s="35">
        <v>0</v>
      </c>
      <c r="AG198" s="35"/>
      <c r="AH198" s="35"/>
      <c r="AI198" s="35">
        <f t="shared" si="184"/>
        <v>0</v>
      </c>
      <c r="AJ198" s="35"/>
      <c r="AK198" s="35"/>
      <c r="AL198" s="35">
        <v>0</v>
      </c>
      <c r="AM198" s="35"/>
      <c r="AN198" s="35"/>
      <c r="AO198" s="35">
        <f t="shared" si="185"/>
        <v>0</v>
      </c>
      <c r="AP198" s="35"/>
      <c r="AQ198" s="35"/>
      <c r="AR198" s="35">
        <f t="shared" si="163"/>
        <v>0.1085736408</v>
      </c>
      <c r="AS198" s="35">
        <f t="shared" si="164"/>
        <v>0</v>
      </c>
      <c r="AT198" s="35">
        <f t="shared" si="165"/>
        <v>0</v>
      </c>
      <c r="AU198" s="35">
        <f t="shared" si="166"/>
        <v>0.1085736408</v>
      </c>
      <c r="AV198" s="35">
        <f t="shared" si="167"/>
        <v>0</v>
      </c>
      <c r="AW198" s="35">
        <f t="shared" si="168"/>
        <v>0</v>
      </c>
    </row>
    <row r="199" spans="1:49" s="4" customFormat="1" x14ac:dyDescent="0.25">
      <c r="A199" s="15">
        <f t="shared" si="180"/>
        <v>140</v>
      </c>
      <c r="B199" s="16" t="s">
        <v>390</v>
      </c>
      <c r="C199" s="41"/>
      <c r="D199" s="35" t="s">
        <v>391</v>
      </c>
      <c r="E199" s="35" t="s">
        <v>111</v>
      </c>
      <c r="F199" s="17">
        <v>2015</v>
      </c>
      <c r="G199" s="17">
        <v>2018</v>
      </c>
      <c r="H199" s="35"/>
      <c r="I199" s="35">
        <v>0</v>
      </c>
      <c r="J199" s="35"/>
      <c r="K199" s="35"/>
      <c r="L199" s="35">
        <v>0.30048345999999998</v>
      </c>
      <c r="M199" s="35">
        <v>0.28958691520000007</v>
      </c>
      <c r="N199" s="35">
        <v>0</v>
      </c>
      <c r="O199" s="35"/>
      <c r="P199" s="35"/>
      <c r="Q199" s="35">
        <f t="shared" si="181"/>
        <v>0</v>
      </c>
      <c r="R199" s="35"/>
      <c r="S199" s="35"/>
      <c r="T199" s="35">
        <v>0</v>
      </c>
      <c r="U199" s="35"/>
      <c r="V199" s="35"/>
      <c r="W199" s="35">
        <f t="shared" si="182"/>
        <v>0</v>
      </c>
      <c r="X199" s="35"/>
      <c r="Y199" s="35"/>
      <c r="Z199" s="35">
        <v>0.28958691520000007</v>
      </c>
      <c r="AA199" s="35"/>
      <c r="AB199" s="35"/>
      <c r="AC199" s="35">
        <f t="shared" si="183"/>
        <v>0.28958691520000007</v>
      </c>
      <c r="AD199" s="35"/>
      <c r="AE199" s="35"/>
      <c r="AF199" s="35">
        <v>0</v>
      </c>
      <c r="AG199" s="35"/>
      <c r="AH199" s="35"/>
      <c r="AI199" s="35">
        <f t="shared" si="184"/>
        <v>0</v>
      </c>
      <c r="AJ199" s="35"/>
      <c r="AK199" s="35"/>
      <c r="AL199" s="35">
        <v>0</v>
      </c>
      <c r="AM199" s="35"/>
      <c r="AN199" s="35"/>
      <c r="AO199" s="35">
        <f t="shared" si="185"/>
        <v>0</v>
      </c>
      <c r="AP199" s="35"/>
      <c r="AQ199" s="35"/>
      <c r="AR199" s="35">
        <f t="shared" si="163"/>
        <v>0.28958691520000007</v>
      </c>
      <c r="AS199" s="35">
        <f t="shared" si="164"/>
        <v>0</v>
      </c>
      <c r="AT199" s="35">
        <f t="shared" si="165"/>
        <v>0</v>
      </c>
      <c r="AU199" s="35">
        <f t="shared" si="166"/>
        <v>0.28958691520000007</v>
      </c>
      <c r="AV199" s="35">
        <f t="shared" si="167"/>
        <v>0</v>
      </c>
      <c r="AW199" s="35">
        <f t="shared" si="168"/>
        <v>0</v>
      </c>
    </row>
    <row r="200" spans="1:49" s="4" customFormat="1" x14ac:dyDescent="0.25">
      <c r="A200" s="15">
        <f t="shared" si="180"/>
        <v>141</v>
      </c>
      <c r="B200" s="16" t="s">
        <v>392</v>
      </c>
      <c r="C200" s="41"/>
      <c r="D200" s="35" t="s">
        <v>393</v>
      </c>
      <c r="E200" s="35" t="s">
        <v>111</v>
      </c>
      <c r="F200" s="17">
        <v>2015</v>
      </c>
      <c r="G200" s="17">
        <v>2018</v>
      </c>
      <c r="H200" s="35"/>
      <c r="I200" s="35">
        <v>0</v>
      </c>
      <c r="J200" s="35"/>
      <c r="K200" s="35"/>
      <c r="L200" s="35">
        <v>0.49544423999999998</v>
      </c>
      <c r="M200" s="35">
        <v>0.4774783742</v>
      </c>
      <c r="N200" s="35">
        <v>0</v>
      </c>
      <c r="O200" s="35"/>
      <c r="P200" s="35"/>
      <c r="Q200" s="35">
        <f t="shared" si="181"/>
        <v>0</v>
      </c>
      <c r="R200" s="35"/>
      <c r="S200" s="35"/>
      <c r="T200" s="35">
        <v>0</v>
      </c>
      <c r="U200" s="35"/>
      <c r="V200" s="35"/>
      <c r="W200" s="35">
        <f t="shared" si="182"/>
        <v>0</v>
      </c>
      <c r="X200" s="35"/>
      <c r="Y200" s="35"/>
      <c r="Z200" s="35">
        <v>0.4774783742</v>
      </c>
      <c r="AA200" s="35"/>
      <c r="AB200" s="35"/>
      <c r="AC200" s="35">
        <f t="shared" si="183"/>
        <v>0.4774783742</v>
      </c>
      <c r="AD200" s="35"/>
      <c r="AE200" s="35"/>
      <c r="AF200" s="35">
        <v>0</v>
      </c>
      <c r="AG200" s="35"/>
      <c r="AH200" s="35"/>
      <c r="AI200" s="35">
        <f t="shared" si="184"/>
        <v>0</v>
      </c>
      <c r="AJ200" s="35"/>
      <c r="AK200" s="35"/>
      <c r="AL200" s="35">
        <v>0</v>
      </c>
      <c r="AM200" s="35"/>
      <c r="AN200" s="35"/>
      <c r="AO200" s="35">
        <f t="shared" si="185"/>
        <v>0</v>
      </c>
      <c r="AP200" s="35"/>
      <c r="AQ200" s="35"/>
      <c r="AR200" s="35">
        <f t="shared" si="163"/>
        <v>0.4774783742</v>
      </c>
      <c r="AS200" s="35">
        <f t="shared" si="164"/>
        <v>0</v>
      </c>
      <c r="AT200" s="35">
        <f t="shared" si="165"/>
        <v>0</v>
      </c>
      <c r="AU200" s="35">
        <f t="shared" si="166"/>
        <v>0.4774783742</v>
      </c>
      <c r="AV200" s="35">
        <f t="shared" si="167"/>
        <v>0</v>
      </c>
      <c r="AW200" s="35">
        <f t="shared" si="168"/>
        <v>0</v>
      </c>
    </row>
    <row r="201" spans="1:49" s="4" customFormat="1" ht="31.5" x14ac:dyDescent="0.25">
      <c r="A201" s="15">
        <f t="shared" si="180"/>
        <v>142</v>
      </c>
      <c r="B201" s="16" t="s">
        <v>394</v>
      </c>
      <c r="C201" s="41"/>
      <c r="D201" s="35" t="s">
        <v>395</v>
      </c>
      <c r="E201" s="35" t="s">
        <v>111</v>
      </c>
      <c r="F201" s="17">
        <v>2015</v>
      </c>
      <c r="G201" s="17">
        <v>2018</v>
      </c>
      <c r="H201" s="35"/>
      <c r="I201" s="35">
        <v>0</v>
      </c>
      <c r="J201" s="35"/>
      <c r="K201" s="35"/>
      <c r="L201" s="35">
        <v>0.20179533999999999</v>
      </c>
      <c r="M201" s="35">
        <v>0.194477806</v>
      </c>
      <c r="N201" s="35">
        <v>0</v>
      </c>
      <c r="O201" s="35"/>
      <c r="P201" s="35"/>
      <c r="Q201" s="35">
        <f t="shared" si="181"/>
        <v>0</v>
      </c>
      <c r="R201" s="35"/>
      <c r="S201" s="35"/>
      <c r="T201" s="35">
        <v>0</v>
      </c>
      <c r="U201" s="35"/>
      <c r="V201" s="35"/>
      <c r="W201" s="35">
        <f t="shared" si="182"/>
        <v>0</v>
      </c>
      <c r="X201" s="35"/>
      <c r="Y201" s="35"/>
      <c r="Z201" s="35">
        <v>0.194477806</v>
      </c>
      <c r="AA201" s="35"/>
      <c r="AB201" s="35"/>
      <c r="AC201" s="35">
        <f t="shared" si="183"/>
        <v>0.194477806</v>
      </c>
      <c r="AD201" s="35"/>
      <c r="AE201" s="35"/>
      <c r="AF201" s="35">
        <v>0</v>
      </c>
      <c r="AG201" s="35"/>
      <c r="AH201" s="35"/>
      <c r="AI201" s="35">
        <f t="shared" si="184"/>
        <v>0</v>
      </c>
      <c r="AJ201" s="35"/>
      <c r="AK201" s="35"/>
      <c r="AL201" s="35">
        <v>0</v>
      </c>
      <c r="AM201" s="35"/>
      <c r="AN201" s="35"/>
      <c r="AO201" s="35">
        <f t="shared" si="185"/>
        <v>0</v>
      </c>
      <c r="AP201" s="35"/>
      <c r="AQ201" s="35"/>
      <c r="AR201" s="35">
        <f t="shared" si="163"/>
        <v>0.194477806</v>
      </c>
      <c r="AS201" s="35">
        <f t="shared" si="164"/>
        <v>0</v>
      </c>
      <c r="AT201" s="35">
        <f t="shared" si="165"/>
        <v>0</v>
      </c>
      <c r="AU201" s="35">
        <f t="shared" si="166"/>
        <v>0.194477806</v>
      </c>
      <c r="AV201" s="35">
        <f t="shared" si="167"/>
        <v>0</v>
      </c>
      <c r="AW201" s="35">
        <f t="shared" si="168"/>
        <v>0</v>
      </c>
    </row>
    <row r="202" spans="1:49" s="4" customFormat="1" ht="31.5" x14ac:dyDescent="0.25">
      <c r="A202" s="15">
        <f t="shared" si="180"/>
        <v>143</v>
      </c>
      <c r="B202" s="16" t="s">
        <v>396</v>
      </c>
      <c r="C202" s="41"/>
      <c r="D202" s="35" t="s">
        <v>397</v>
      </c>
      <c r="E202" s="35" t="s">
        <v>111</v>
      </c>
      <c r="F202" s="17">
        <v>2015</v>
      </c>
      <c r="G202" s="17">
        <v>2018</v>
      </c>
      <c r="H202" s="35"/>
      <c r="I202" s="35">
        <v>0</v>
      </c>
      <c r="J202" s="35"/>
      <c r="K202" s="35"/>
      <c r="L202" s="35">
        <v>0.18380741999999997</v>
      </c>
      <c r="M202" s="35">
        <v>0.17714209559999999</v>
      </c>
      <c r="N202" s="35">
        <v>0</v>
      </c>
      <c r="O202" s="35"/>
      <c r="P202" s="35"/>
      <c r="Q202" s="35">
        <f t="shared" si="181"/>
        <v>0</v>
      </c>
      <c r="R202" s="35"/>
      <c r="S202" s="35"/>
      <c r="T202" s="35">
        <v>0.17619759999999995</v>
      </c>
      <c r="U202" s="35"/>
      <c r="V202" s="35"/>
      <c r="W202" s="35">
        <f t="shared" si="182"/>
        <v>0.17619759999999995</v>
      </c>
      <c r="X202" s="35"/>
      <c r="Y202" s="35"/>
      <c r="Z202" s="35">
        <v>9.4449560000003929E-4</v>
      </c>
      <c r="AA202" s="35"/>
      <c r="AB202" s="35"/>
      <c r="AC202" s="35">
        <f t="shared" si="183"/>
        <v>9.4449560000003929E-4</v>
      </c>
      <c r="AD202" s="35"/>
      <c r="AE202" s="35"/>
      <c r="AF202" s="35">
        <v>0</v>
      </c>
      <c r="AG202" s="35"/>
      <c r="AH202" s="35"/>
      <c r="AI202" s="35">
        <f t="shared" si="184"/>
        <v>0</v>
      </c>
      <c r="AJ202" s="35"/>
      <c r="AK202" s="35"/>
      <c r="AL202" s="35">
        <v>0</v>
      </c>
      <c r="AM202" s="35"/>
      <c r="AN202" s="35"/>
      <c r="AO202" s="35">
        <f t="shared" si="185"/>
        <v>0</v>
      </c>
      <c r="AP202" s="35"/>
      <c r="AQ202" s="35"/>
      <c r="AR202" s="35">
        <f t="shared" si="163"/>
        <v>0.17714209559999999</v>
      </c>
      <c r="AS202" s="35">
        <f t="shared" si="164"/>
        <v>0</v>
      </c>
      <c r="AT202" s="35">
        <f t="shared" si="165"/>
        <v>0</v>
      </c>
      <c r="AU202" s="35">
        <f t="shared" si="166"/>
        <v>0.17714209559999999</v>
      </c>
      <c r="AV202" s="35">
        <f t="shared" si="167"/>
        <v>0</v>
      </c>
      <c r="AW202" s="35">
        <f t="shared" si="168"/>
        <v>0</v>
      </c>
    </row>
    <row r="203" spans="1:49" s="4" customFormat="1" ht="31.5" x14ac:dyDescent="0.25">
      <c r="A203" s="15">
        <f t="shared" si="180"/>
        <v>144</v>
      </c>
      <c r="B203" s="16" t="s">
        <v>398</v>
      </c>
      <c r="C203" s="41"/>
      <c r="D203" s="35" t="s">
        <v>399</v>
      </c>
      <c r="E203" s="35" t="s">
        <v>111</v>
      </c>
      <c r="F203" s="17">
        <v>2015</v>
      </c>
      <c r="G203" s="17">
        <v>2018</v>
      </c>
      <c r="H203" s="35"/>
      <c r="I203" s="35">
        <v>0</v>
      </c>
      <c r="J203" s="35"/>
      <c r="K203" s="35"/>
      <c r="L203" s="35">
        <v>0.12979291999999998</v>
      </c>
      <c r="M203" s="35">
        <v>0.12497634880000001</v>
      </c>
      <c r="N203" s="35">
        <v>0</v>
      </c>
      <c r="O203" s="35"/>
      <c r="P203" s="35"/>
      <c r="Q203" s="35">
        <f t="shared" si="181"/>
        <v>0</v>
      </c>
      <c r="R203" s="35"/>
      <c r="S203" s="35"/>
      <c r="T203" s="35">
        <v>0.12423039999999999</v>
      </c>
      <c r="U203" s="35"/>
      <c r="V203" s="35"/>
      <c r="W203" s="35">
        <f t="shared" si="182"/>
        <v>0.12423039999999999</v>
      </c>
      <c r="X203" s="35"/>
      <c r="Y203" s="35"/>
      <c r="Z203" s="35">
        <v>7.4594880000002084E-4</v>
      </c>
      <c r="AA203" s="35"/>
      <c r="AB203" s="35"/>
      <c r="AC203" s="35">
        <f t="shared" si="183"/>
        <v>7.4594880000002084E-4</v>
      </c>
      <c r="AD203" s="35"/>
      <c r="AE203" s="35"/>
      <c r="AF203" s="35">
        <v>0</v>
      </c>
      <c r="AG203" s="35"/>
      <c r="AH203" s="35"/>
      <c r="AI203" s="35">
        <f t="shared" si="184"/>
        <v>0</v>
      </c>
      <c r="AJ203" s="35"/>
      <c r="AK203" s="35"/>
      <c r="AL203" s="35">
        <v>0</v>
      </c>
      <c r="AM203" s="35"/>
      <c r="AN203" s="35"/>
      <c r="AO203" s="35">
        <f t="shared" si="185"/>
        <v>0</v>
      </c>
      <c r="AP203" s="35"/>
      <c r="AQ203" s="35"/>
      <c r="AR203" s="35">
        <f t="shared" si="163"/>
        <v>0.12497634880000001</v>
      </c>
      <c r="AS203" s="35">
        <f t="shared" si="164"/>
        <v>0</v>
      </c>
      <c r="AT203" s="35">
        <f t="shared" si="165"/>
        <v>0</v>
      </c>
      <c r="AU203" s="35">
        <f t="shared" si="166"/>
        <v>0.12497634880000001</v>
      </c>
      <c r="AV203" s="35">
        <f t="shared" si="167"/>
        <v>0</v>
      </c>
      <c r="AW203" s="35">
        <f t="shared" si="168"/>
        <v>0</v>
      </c>
    </row>
    <row r="204" spans="1:49" s="4" customFormat="1" ht="31.5" x14ac:dyDescent="0.25">
      <c r="A204" s="15">
        <f t="shared" si="180"/>
        <v>145</v>
      </c>
      <c r="B204" s="16" t="s">
        <v>400</v>
      </c>
      <c r="C204" s="41"/>
      <c r="D204" s="35" t="s">
        <v>401</v>
      </c>
      <c r="E204" s="35" t="s">
        <v>111</v>
      </c>
      <c r="F204" s="17">
        <v>2015</v>
      </c>
      <c r="G204" s="17">
        <v>2018</v>
      </c>
      <c r="H204" s="35"/>
      <c r="I204" s="35">
        <v>0</v>
      </c>
      <c r="J204" s="35"/>
      <c r="K204" s="35"/>
      <c r="L204" s="35">
        <v>1.3713440799999999</v>
      </c>
      <c r="M204" s="35">
        <v>1.3216162958</v>
      </c>
      <c r="N204" s="35">
        <v>0</v>
      </c>
      <c r="O204" s="35"/>
      <c r="P204" s="35"/>
      <c r="Q204" s="35">
        <f t="shared" si="181"/>
        <v>0</v>
      </c>
      <c r="R204" s="35"/>
      <c r="S204" s="35"/>
      <c r="T204" s="35">
        <v>1.3134462</v>
      </c>
      <c r="U204" s="35"/>
      <c r="V204" s="35"/>
      <c r="W204" s="35">
        <f t="shared" si="182"/>
        <v>1.3134462</v>
      </c>
      <c r="X204" s="35"/>
      <c r="Y204" s="35"/>
      <c r="Z204" s="35">
        <v>8.1700957999999435E-3</v>
      </c>
      <c r="AA204" s="35"/>
      <c r="AB204" s="35"/>
      <c r="AC204" s="35">
        <f t="shared" si="183"/>
        <v>8.1700957999999435E-3</v>
      </c>
      <c r="AD204" s="35"/>
      <c r="AE204" s="35"/>
      <c r="AF204" s="35">
        <v>0</v>
      </c>
      <c r="AG204" s="35"/>
      <c r="AH204" s="35"/>
      <c r="AI204" s="35">
        <f t="shared" si="184"/>
        <v>0</v>
      </c>
      <c r="AJ204" s="35"/>
      <c r="AK204" s="35"/>
      <c r="AL204" s="35">
        <v>0</v>
      </c>
      <c r="AM204" s="35"/>
      <c r="AN204" s="35"/>
      <c r="AO204" s="35">
        <f t="shared" si="185"/>
        <v>0</v>
      </c>
      <c r="AP204" s="35"/>
      <c r="AQ204" s="35"/>
      <c r="AR204" s="35">
        <f t="shared" si="163"/>
        <v>1.3216162958</v>
      </c>
      <c r="AS204" s="35">
        <f t="shared" si="164"/>
        <v>0</v>
      </c>
      <c r="AT204" s="35">
        <f t="shared" si="165"/>
        <v>0</v>
      </c>
      <c r="AU204" s="35">
        <f t="shared" si="166"/>
        <v>1.3216162958</v>
      </c>
      <c r="AV204" s="35">
        <f t="shared" si="167"/>
        <v>0</v>
      </c>
      <c r="AW204" s="35">
        <f t="shared" si="168"/>
        <v>0</v>
      </c>
    </row>
    <row r="205" spans="1:49" s="4" customFormat="1" x14ac:dyDescent="0.25">
      <c r="A205" s="15">
        <f t="shared" si="180"/>
        <v>146</v>
      </c>
      <c r="B205" s="16" t="s">
        <v>402</v>
      </c>
      <c r="C205" s="41"/>
      <c r="D205" s="35" t="s">
        <v>403</v>
      </c>
      <c r="E205" s="35" t="s">
        <v>111</v>
      </c>
      <c r="F205" s="17">
        <v>2015</v>
      </c>
      <c r="G205" s="17">
        <v>2018</v>
      </c>
      <c r="H205" s="35"/>
      <c r="I205" s="35">
        <v>0</v>
      </c>
      <c r="J205" s="35"/>
      <c r="K205" s="35"/>
      <c r="L205" s="35">
        <v>7.9736139999999983E-2</v>
      </c>
      <c r="M205" s="35">
        <v>7.6844408399999994E-2</v>
      </c>
      <c r="N205" s="35">
        <v>0</v>
      </c>
      <c r="O205" s="35"/>
      <c r="P205" s="35"/>
      <c r="Q205" s="35">
        <f t="shared" si="181"/>
        <v>0</v>
      </c>
      <c r="R205" s="35"/>
      <c r="S205" s="35"/>
      <c r="T205" s="35">
        <v>7.6440400000000006E-2</v>
      </c>
      <c r="U205" s="35"/>
      <c r="V205" s="35"/>
      <c r="W205" s="35">
        <f t="shared" si="182"/>
        <v>7.6440400000000006E-2</v>
      </c>
      <c r="X205" s="35"/>
      <c r="Y205" s="35"/>
      <c r="Z205" s="35">
        <v>4.0400839999998883E-4</v>
      </c>
      <c r="AA205" s="35"/>
      <c r="AB205" s="35"/>
      <c r="AC205" s="35">
        <f t="shared" si="183"/>
        <v>4.0400839999998883E-4</v>
      </c>
      <c r="AD205" s="35"/>
      <c r="AE205" s="35"/>
      <c r="AF205" s="35">
        <v>0</v>
      </c>
      <c r="AG205" s="35"/>
      <c r="AH205" s="35"/>
      <c r="AI205" s="35">
        <f t="shared" si="184"/>
        <v>0</v>
      </c>
      <c r="AJ205" s="35"/>
      <c r="AK205" s="35"/>
      <c r="AL205" s="35">
        <v>0</v>
      </c>
      <c r="AM205" s="35"/>
      <c r="AN205" s="35"/>
      <c r="AO205" s="35">
        <f t="shared" si="185"/>
        <v>0</v>
      </c>
      <c r="AP205" s="35"/>
      <c r="AQ205" s="35"/>
      <c r="AR205" s="35">
        <f t="shared" si="163"/>
        <v>7.6844408399999994E-2</v>
      </c>
      <c r="AS205" s="35">
        <f t="shared" si="164"/>
        <v>0</v>
      </c>
      <c r="AT205" s="35">
        <f t="shared" si="165"/>
        <v>0</v>
      </c>
      <c r="AU205" s="35">
        <f t="shared" si="166"/>
        <v>7.6844408399999994E-2</v>
      </c>
      <c r="AV205" s="35">
        <f t="shared" si="167"/>
        <v>0</v>
      </c>
      <c r="AW205" s="35">
        <f t="shared" si="168"/>
        <v>0</v>
      </c>
    </row>
    <row r="206" spans="1:49" s="4" customFormat="1" x14ac:dyDescent="0.25">
      <c r="A206" s="15">
        <f t="shared" si="180"/>
        <v>147</v>
      </c>
      <c r="B206" s="16" t="s">
        <v>404</v>
      </c>
      <c r="C206" s="41"/>
      <c r="D206" s="35" t="s">
        <v>405</v>
      </c>
      <c r="E206" s="35" t="s">
        <v>111</v>
      </c>
      <c r="F206" s="17">
        <v>2015</v>
      </c>
      <c r="G206" s="17">
        <v>2018</v>
      </c>
      <c r="H206" s="35"/>
      <c r="I206" s="35">
        <v>0</v>
      </c>
      <c r="J206" s="35"/>
      <c r="K206" s="35"/>
      <c r="L206" s="35">
        <v>0.96422047999999994</v>
      </c>
      <c r="M206" s="35">
        <v>0.93163816659999998</v>
      </c>
      <c r="N206" s="35">
        <v>0</v>
      </c>
      <c r="O206" s="35"/>
      <c r="P206" s="35"/>
      <c r="Q206" s="35">
        <f t="shared" si="181"/>
        <v>0</v>
      </c>
      <c r="R206" s="35"/>
      <c r="S206" s="35"/>
      <c r="T206" s="35">
        <v>0.9258987999999998</v>
      </c>
      <c r="U206" s="35"/>
      <c r="V206" s="35"/>
      <c r="W206" s="35">
        <f t="shared" si="182"/>
        <v>0.9258987999999998</v>
      </c>
      <c r="X206" s="35"/>
      <c r="Y206" s="35"/>
      <c r="Z206" s="35">
        <v>5.7393666000001842E-3</v>
      </c>
      <c r="AA206" s="35"/>
      <c r="AB206" s="35"/>
      <c r="AC206" s="35">
        <f t="shared" si="183"/>
        <v>5.7393666000001842E-3</v>
      </c>
      <c r="AD206" s="35"/>
      <c r="AE206" s="35"/>
      <c r="AF206" s="35">
        <v>0</v>
      </c>
      <c r="AG206" s="35"/>
      <c r="AH206" s="35"/>
      <c r="AI206" s="35">
        <f t="shared" si="184"/>
        <v>0</v>
      </c>
      <c r="AJ206" s="35"/>
      <c r="AK206" s="35"/>
      <c r="AL206" s="35">
        <v>0</v>
      </c>
      <c r="AM206" s="35"/>
      <c r="AN206" s="35"/>
      <c r="AO206" s="35">
        <f t="shared" si="185"/>
        <v>0</v>
      </c>
      <c r="AP206" s="35"/>
      <c r="AQ206" s="35"/>
      <c r="AR206" s="35">
        <f t="shared" si="163"/>
        <v>0.93163816659999998</v>
      </c>
      <c r="AS206" s="35">
        <f t="shared" si="164"/>
        <v>0</v>
      </c>
      <c r="AT206" s="35">
        <f t="shared" si="165"/>
        <v>0</v>
      </c>
      <c r="AU206" s="35">
        <f t="shared" si="166"/>
        <v>0.93163816659999998</v>
      </c>
      <c r="AV206" s="35">
        <f t="shared" si="167"/>
        <v>0</v>
      </c>
      <c r="AW206" s="35">
        <f t="shared" si="168"/>
        <v>0</v>
      </c>
    </row>
    <row r="207" spans="1:49" s="4" customFormat="1" x14ac:dyDescent="0.25">
      <c r="A207" s="15">
        <f t="shared" si="180"/>
        <v>148</v>
      </c>
      <c r="B207" s="16" t="s">
        <v>406</v>
      </c>
      <c r="C207" s="41"/>
      <c r="D207" s="35" t="s">
        <v>407</v>
      </c>
      <c r="E207" s="35">
        <v>0</v>
      </c>
      <c r="F207" s="17">
        <v>2020</v>
      </c>
      <c r="G207" s="17">
        <v>2020</v>
      </c>
      <c r="H207" s="35"/>
      <c r="I207" s="35">
        <v>0</v>
      </c>
      <c r="J207" s="35"/>
      <c r="K207" s="35"/>
      <c r="L207" s="35">
        <v>9.3096831599999987</v>
      </c>
      <c r="M207" s="35">
        <v>9.3096831599999987</v>
      </c>
      <c r="N207" s="35">
        <v>0</v>
      </c>
      <c r="O207" s="35"/>
      <c r="P207" s="35"/>
      <c r="Q207" s="35">
        <f t="shared" si="181"/>
        <v>0</v>
      </c>
      <c r="R207" s="35"/>
      <c r="S207" s="35"/>
      <c r="T207" s="35">
        <v>-6.8000000000000005E-4</v>
      </c>
      <c r="U207" s="35"/>
      <c r="V207" s="35"/>
      <c r="W207" s="35">
        <f t="shared" si="182"/>
        <v>-6.8000000000000005E-4</v>
      </c>
      <c r="X207" s="35"/>
      <c r="Y207" s="35"/>
      <c r="Z207" s="35">
        <v>6.8000000000000005E-4</v>
      </c>
      <c r="AA207" s="35"/>
      <c r="AB207" s="35"/>
      <c r="AC207" s="35">
        <f t="shared" si="183"/>
        <v>6.8000000000000005E-4</v>
      </c>
      <c r="AD207" s="35"/>
      <c r="AE207" s="35"/>
      <c r="AF207" s="35">
        <v>0</v>
      </c>
      <c r="AG207" s="35"/>
      <c r="AH207" s="35"/>
      <c r="AI207" s="35">
        <f t="shared" si="184"/>
        <v>0</v>
      </c>
      <c r="AJ207" s="35"/>
      <c r="AK207" s="35"/>
      <c r="AL207" s="35">
        <v>9.3096831599999987</v>
      </c>
      <c r="AM207" s="35"/>
      <c r="AN207" s="35"/>
      <c r="AO207" s="35">
        <f t="shared" si="185"/>
        <v>9.3096831599999987</v>
      </c>
      <c r="AP207" s="35"/>
      <c r="AQ207" s="35"/>
      <c r="AR207" s="35">
        <f t="shared" si="163"/>
        <v>9.3096831599999987</v>
      </c>
      <c r="AS207" s="35">
        <f t="shared" si="164"/>
        <v>0</v>
      </c>
      <c r="AT207" s="35">
        <f t="shared" si="165"/>
        <v>0</v>
      </c>
      <c r="AU207" s="35">
        <f t="shared" si="166"/>
        <v>9.3096831599999987</v>
      </c>
      <c r="AV207" s="35">
        <f t="shared" si="167"/>
        <v>0</v>
      </c>
      <c r="AW207" s="35">
        <f t="shared" si="168"/>
        <v>0</v>
      </c>
    </row>
    <row r="208" spans="1:49" s="4" customFormat="1" x14ac:dyDescent="0.25">
      <c r="A208" s="15">
        <f t="shared" si="180"/>
        <v>149</v>
      </c>
      <c r="B208" s="16" t="s">
        <v>408</v>
      </c>
      <c r="C208" s="41"/>
      <c r="D208" s="35" t="s">
        <v>409</v>
      </c>
      <c r="E208" s="35">
        <v>0</v>
      </c>
      <c r="F208" s="17">
        <v>2017</v>
      </c>
      <c r="G208" s="17">
        <v>2021</v>
      </c>
      <c r="H208" s="35"/>
      <c r="I208" s="35">
        <v>0</v>
      </c>
      <c r="J208" s="35"/>
      <c r="K208" s="35"/>
      <c r="L208" s="35">
        <v>2.64962038</v>
      </c>
      <c r="M208" s="35">
        <v>2.64962038</v>
      </c>
      <c r="N208" s="35">
        <v>0</v>
      </c>
      <c r="O208" s="35"/>
      <c r="P208" s="35"/>
      <c r="Q208" s="35">
        <f t="shared" si="181"/>
        <v>0</v>
      </c>
      <c r="R208" s="35"/>
      <c r="S208" s="35"/>
      <c r="T208" s="35">
        <v>1.9391093609999999</v>
      </c>
      <c r="U208" s="35"/>
      <c r="V208" s="35"/>
      <c r="W208" s="35">
        <f t="shared" si="182"/>
        <v>1.9391093609999999</v>
      </c>
      <c r="X208" s="35"/>
      <c r="Y208" s="35"/>
      <c r="Z208" s="35">
        <v>0.71051101900000013</v>
      </c>
      <c r="AA208" s="35"/>
      <c r="AB208" s="35"/>
      <c r="AC208" s="35">
        <f t="shared" si="183"/>
        <v>0.71051101900000013</v>
      </c>
      <c r="AD208" s="35"/>
      <c r="AE208" s="35"/>
      <c r="AF208" s="35">
        <v>0</v>
      </c>
      <c r="AG208" s="35"/>
      <c r="AH208" s="35"/>
      <c r="AI208" s="35">
        <f t="shared" si="184"/>
        <v>0</v>
      </c>
      <c r="AJ208" s="35"/>
      <c r="AK208" s="35"/>
      <c r="AL208" s="35">
        <v>-6.8000000000000005E-4</v>
      </c>
      <c r="AM208" s="35"/>
      <c r="AN208" s="35"/>
      <c r="AO208" s="35">
        <f t="shared" si="185"/>
        <v>-6.8000000000000005E-4</v>
      </c>
      <c r="AP208" s="35"/>
      <c r="AQ208" s="35"/>
      <c r="AR208" s="35">
        <f t="shared" si="163"/>
        <v>2.64894038</v>
      </c>
      <c r="AS208" s="35">
        <f t="shared" si="164"/>
        <v>0</v>
      </c>
      <c r="AT208" s="35">
        <f t="shared" si="165"/>
        <v>0</v>
      </c>
      <c r="AU208" s="35">
        <f t="shared" si="166"/>
        <v>2.64894038</v>
      </c>
      <c r="AV208" s="35">
        <f t="shared" si="167"/>
        <v>0</v>
      </c>
      <c r="AW208" s="35">
        <f t="shared" si="168"/>
        <v>0</v>
      </c>
    </row>
    <row r="209" spans="1:49" s="4" customFormat="1" x14ac:dyDescent="0.25">
      <c r="A209" s="15">
        <f t="shared" si="180"/>
        <v>150</v>
      </c>
      <c r="B209" s="16" t="s">
        <v>410</v>
      </c>
      <c r="C209" s="41"/>
      <c r="D209" s="35" t="s">
        <v>411</v>
      </c>
      <c r="E209" s="35">
        <v>0</v>
      </c>
      <c r="F209" s="17">
        <v>2020</v>
      </c>
      <c r="G209" s="17">
        <v>2021</v>
      </c>
      <c r="H209" s="35"/>
      <c r="I209" s="35">
        <v>0</v>
      </c>
      <c r="J209" s="35"/>
      <c r="K209" s="35"/>
      <c r="L209" s="35">
        <v>6.9039357399999997</v>
      </c>
      <c r="M209" s="35">
        <v>6.9039357399999997</v>
      </c>
      <c r="N209" s="35">
        <v>0</v>
      </c>
      <c r="O209" s="35"/>
      <c r="P209" s="35"/>
      <c r="Q209" s="35">
        <f t="shared" si="181"/>
        <v>0</v>
      </c>
      <c r="R209" s="35"/>
      <c r="S209" s="35"/>
      <c r="T209" s="35">
        <v>-6.8000000000000005E-4</v>
      </c>
      <c r="U209" s="35"/>
      <c r="V209" s="35"/>
      <c r="W209" s="35">
        <f t="shared" si="182"/>
        <v>-6.8000000000000005E-4</v>
      </c>
      <c r="X209" s="35"/>
      <c r="Y209" s="35"/>
      <c r="Z209" s="35">
        <v>6.8000000000000005E-4</v>
      </c>
      <c r="AA209" s="35"/>
      <c r="AB209" s="35"/>
      <c r="AC209" s="35">
        <f t="shared" si="183"/>
        <v>6.8000000000000005E-4</v>
      </c>
      <c r="AD209" s="35"/>
      <c r="AE209" s="35"/>
      <c r="AF209" s="35">
        <v>0</v>
      </c>
      <c r="AG209" s="35"/>
      <c r="AH209" s="35"/>
      <c r="AI209" s="35">
        <f t="shared" si="184"/>
        <v>0</v>
      </c>
      <c r="AJ209" s="35"/>
      <c r="AK209" s="35"/>
      <c r="AL209" s="35">
        <v>0</v>
      </c>
      <c r="AM209" s="35"/>
      <c r="AN209" s="35"/>
      <c r="AO209" s="35">
        <f t="shared" si="185"/>
        <v>0</v>
      </c>
      <c r="AP209" s="35"/>
      <c r="AQ209" s="35"/>
      <c r="AR209" s="35">
        <f t="shared" si="163"/>
        <v>0</v>
      </c>
      <c r="AS209" s="35">
        <f t="shared" si="164"/>
        <v>0</v>
      </c>
      <c r="AT209" s="35">
        <f t="shared" si="165"/>
        <v>0</v>
      </c>
      <c r="AU209" s="35">
        <f t="shared" si="166"/>
        <v>0</v>
      </c>
      <c r="AV209" s="35">
        <f t="shared" si="167"/>
        <v>0</v>
      </c>
      <c r="AW209" s="35">
        <f t="shared" si="168"/>
        <v>0</v>
      </c>
    </row>
    <row r="210" spans="1:49" s="4" customFormat="1" x14ac:dyDescent="0.25">
      <c r="A210" s="15">
        <f t="shared" si="180"/>
        <v>151</v>
      </c>
      <c r="B210" s="16" t="s">
        <v>412</v>
      </c>
      <c r="C210" s="41"/>
      <c r="D210" s="35" t="s">
        <v>413</v>
      </c>
      <c r="E210" s="35">
        <v>0</v>
      </c>
      <c r="F210" s="17">
        <v>2017</v>
      </c>
      <c r="G210" s="17">
        <v>2021</v>
      </c>
      <c r="H210" s="35"/>
      <c r="I210" s="35">
        <v>0</v>
      </c>
      <c r="J210" s="35"/>
      <c r="K210" s="35"/>
      <c r="L210" s="35">
        <v>2.2317351799999998</v>
      </c>
      <c r="M210" s="35">
        <v>2.2317351799999998</v>
      </c>
      <c r="N210" s="35">
        <v>0</v>
      </c>
      <c r="O210" s="35"/>
      <c r="P210" s="35"/>
      <c r="Q210" s="35">
        <f t="shared" si="181"/>
        <v>0</v>
      </c>
      <c r="R210" s="35"/>
      <c r="S210" s="35"/>
      <c r="T210" s="35">
        <v>0</v>
      </c>
      <c r="U210" s="35"/>
      <c r="V210" s="35"/>
      <c r="W210" s="35">
        <f t="shared" si="182"/>
        <v>0</v>
      </c>
      <c r="X210" s="35"/>
      <c r="Y210" s="35"/>
      <c r="Z210" s="35">
        <v>2.2317351799999998</v>
      </c>
      <c r="AA210" s="35"/>
      <c r="AB210" s="35"/>
      <c r="AC210" s="35">
        <f t="shared" si="183"/>
        <v>2.2317351799999998</v>
      </c>
      <c r="AD210" s="35"/>
      <c r="AE210" s="35"/>
      <c r="AF210" s="35">
        <v>0</v>
      </c>
      <c r="AG210" s="35"/>
      <c r="AH210" s="35"/>
      <c r="AI210" s="35">
        <f t="shared" si="184"/>
        <v>0</v>
      </c>
      <c r="AJ210" s="35"/>
      <c r="AK210" s="35"/>
      <c r="AL210" s="35">
        <v>-6.8000000000000005E-4</v>
      </c>
      <c r="AM210" s="35"/>
      <c r="AN210" s="35"/>
      <c r="AO210" s="35">
        <f t="shared" si="185"/>
        <v>-6.8000000000000005E-4</v>
      </c>
      <c r="AP210" s="35"/>
      <c r="AQ210" s="35"/>
      <c r="AR210" s="35">
        <f t="shared" si="163"/>
        <v>2.2310551799999998</v>
      </c>
      <c r="AS210" s="35">
        <f t="shared" si="164"/>
        <v>0</v>
      </c>
      <c r="AT210" s="35">
        <f t="shared" si="165"/>
        <v>0</v>
      </c>
      <c r="AU210" s="35">
        <f t="shared" si="166"/>
        <v>2.2310551799999998</v>
      </c>
      <c r="AV210" s="35">
        <f t="shared" si="167"/>
        <v>0</v>
      </c>
      <c r="AW210" s="35">
        <f t="shared" si="168"/>
        <v>0</v>
      </c>
    </row>
    <row r="211" spans="1:49" s="4" customFormat="1" x14ac:dyDescent="0.25">
      <c r="A211" s="15">
        <f t="shared" si="180"/>
        <v>152</v>
      </c>
      <c r="B211" s="16" t="s">
        <v>414</v>
      </c>
      <c r="C211" s="41"/>
      <c r="D211" s="35" t="s">
        <v>415</v>
      </c>
      <c r="E211" s="35">
        <v>0</v>
      </c>
      <c r="F211" s="17">
        <v>2019</v>
      </c>
      <c r="G211" s="17">
        <v>2020</v>
      </c>
      <c r="H211" s="35"/>
      <c r="I211" s="35">
        <v>0</v>
      </c>
      <c r="J211" s="35"/>
      <c r="K211" s="35"/>
      <c r="L211" s="35">
        <v>4.7846120799999996</v>
      </c>
      <c r="M211" s="35">
        <v>4.7846120799999996</v>
      </c>
      <c r="N211" s="35">
        <v>0</v>
      </c>
      <c r="O211" s="35"/>
      <c r="P211" s="35"/>
      <c r="Q211" s="35">
        <f t="shared" si="181"/>
        <v>0</v>
      </c>
      <c r="R211" s="35"/>
      <c r="S211" s="35"/>
      <c r="T211" s="35">
        <v>-6.8000000000000005E-4</v>
      </c>
      <c r="U211" s="35"/>
      <c r="V211" s="35"/>
      <c r="W211" s="35">
        <f t="shared" si="182"/>
        <v>-6.8000000000000005E-4</v>
      </c>
      <c r="X211" s="35"/>
      <c r="Y211" s="35"/>
      <c r="Z211" s="35">
        <v>6.8000000000000005E-4</v>
      </c>
      <c r="AA211" s="35"/>
      <c r="AB211" s="35"/>
      <c r="AC211" s="35">
        <f t="shared" si="183"/>
        <v>6.8000000000000005E-4</v>
      </c>
      <c r="AD211" s="35"/>
      <c r="AE211" s="35"/>
      <c r="AF211" s="35">
        <v>0</v>
      </c>
      <c r="AG211" s="35"/>
      <c r="AH211" s="35"/>
      <c r="AI211" s="35">
        <f t="shared" si="184"/>
        <v>0</v>
      </c>
      <c r="AJ211" s="35"/>
      <c r="AK211" s="35"/>
      <c r="AL211" s="35">
        <v>4.7846120799999996</v>
      </c>
      <c r="AM211" s="35"/>
      <c r="AN211" s="35"/>
      <c r="AO211" s="35">
        <f t="shared" si="185"/>
        <v>4.7846120799999996</v>
      </c>
      <c r="AP211" s="35"/>
      <c r="AQ211" s="35"/>
      <c r="AR211" s="35">
        <f t="shared" si="163"/>
        <v>4.7846120799999996</v>
      </c>
      <c r="AS211" s="35">
        <f t="shared" si="164"/>
        <v>0</v>
      </c>
      <c r="AT211" s="35">
        <f t="shared" si="165"/>
        <v>0</v>
      </c>
      <c r="AU211" s="35">
        <f t="shared" si="166"/>
        <v>4.7846120799999996</v>
      </c>
      <c r="AV211" s="35">
        <f t="shared" si="167"/>
        <v>0</v>
      </c>
      <c r="AW211" s="35">
        <f t="shared" si="168"/>
        <v>0</v>
      </c>
    </row>
    <row r="212" spans="1:49" s="4" customFormat="1" x14ac:dyDescent="0.25">
      <c r="A212" s="15">
        <f t="shared" si="180"/>
        <v>153</v>
      </c>
      <c r="B212" s="16" t="s">
        <v>416</v>
      </c>
      <c r="C212" s="41"/>
      <c r="D212" s="35" t="s">
        <v>417</v>
      </c>
      <c r="E212" s="35">
        <v>0</v>
      </c>
      <c r="F212" s="17">
        <v>2020</v>
      </c>
      <c r="G212" s="17">
        <v>2021</v>
      </c>
      <c r="H212" s="35"/>
      <c r="I212" s="35">
        <v>0</v>
      </c>
      <c r="J212" s="35"/>
      <c r="K212" s="35"/>
      <c r="L212" s="35">
        <v>12.1294442</v>
      </c>
      <c r="M212" s="35">
        <v>12.1294442</v>
      </c>
      <c r="N212" s="35">
        <v>0</v>
      </c>
      <c r="O212" s="35"/>
      <c r="P212" s="35"/>
      <c r="Q212" s="35">
        <f t="shared" ref="Q212:Q225" si="186">N212</f>
        <v>0</v>
      </c>
      <c r="R212" s="35"/>
      <c r="S212" s="35"/>
      <c r="T212" s="35">
        <v>-6.8000000000000005E-4</v>
      </c>
      <c r="U212" s="35"/>
      <c r="V212" s="35"/>
      <c r="W212" s="35">
        <f t="shared" ref="W212:W225" si="187">T212</f>
        <v>-6.8000000000000005E-4</v>
      </c>
      <c r="X212" s="35"/>
      <c r="Y212" s="35"/>
      <c r="Z212" s="35">
        <v>6.8000000000000005E-4</v>
      </c>
      <c r="AA212" s="35"/>
      <c r="AB212" s="35"/>
      <c r="AC212" s="35">
        <f t="shared" ref="AC212:AC225" si="188">Z212</f>
        <v>6.8000000000000005E-4</v>
      </c>
      <c r="AD212" s="35"/>
      <c r="AE212" s="35"/>
      <c r="AF212" s="35">
        <v>0</v>
      </c>
      <c r="AG212" s="35"/>
      <c r="AH212" s="35"/>
      <c r="AI212" s="35">
        <f t="shared" ref="AI212:AI225" si="189">AF212</f>
        <v>0</v>
      </c>
      <c r="AJ212" s="35"/>
      <c r="AK212" s="35"/>
      <c r="AL212" s="35">
        <v>0</v>
      </c>
      <c r="AM212" s="35"/>
      <c r="AN212" s="35"/>
      <c r="AO212" s="35">
        <f t="shared" ref="AO212:AO225" si="190">AL212</f>
        <v>0</v>
      </c>
      <c r="AP212" s="35"/>
      <c r="AQ212" s="35"/>
      <c r="AR212" s="35">
        <f t="shared" si="163"/>
        <v>0</v>
      </c>
      <c r="AS212" s="35">
        <f t="shared" si="164"/>
        <v>0</v>
      </c>
      <c r="AT212" s="35">
        <f t="shared" si="165"/>
        <v>0</v>
      </c>
      <c r="AU212" s="35">
        <f t="shared" si="166"/>
        <v>0</v>
      </c>
      <c r="AV212" s="35">
        <f t="shared" si="167"/>
        <v>0</v>
      </c>
      <c r="AW212" s="35">
        <f t="shared" si="168"/>
        <v>0</v>
      </c>
    </row>
    <row r="213" spans="1:49" s="4" customFormat="1" x14ac:dyDescent="0.25">
      <c r="A213" s="15">
        <f t="shared" ref="A213:A253" si="191">A212+1</f>
        <v>154</v>
      </c>
      <c r="B213" s="16" t="s">
        <v>418</v>
      </c>
      <c r="C213" s="41"/>
      <c r="D213" s="35" t="s">
        <v>419</v>
      </c>
      <c r="E213" s="35">
        <v>0</v>
      </c>
      <c r="F213" s="17">
        <v>2019</v>
      </c>
      <c r="G213" s="17">
        <v>2021</v>
      </c>
      <c r="H213" s="35"/>
      <c r="I213" s="35">
        <v>0</v>
      </c>
      <c r="J213" s="35"/>
      <c r="K213" s="35"/>
      <c r="L213" s="35">
        <v>4.9825853999999996</v>
      </c>
      <c r="M213" s="35">
        <v>4.9825853999999996</v>
      </c>
      <c r="N213" s="35">
        <v>0</v>
      </c>
      <c r="O213" s="35"/>
      <c r="P213" s="35"/>
      <c r="Q213" s="35">
        <f t="shared" si="186"/>
        <v>0</v>
      </c>
      <c r="R213" s="35"/>
      <c r="S213" s="35"/>
      <c r="T213" s="35">
        <v>-6.8000000000000005E-4</v>
      </c>
      <c r="U213" s="35"/>
      <c r="V213" s="35"/>
      <c r="W213" s="35">
        <f t="shared" si="187"/>
        <v>-6.8000000000000005E-4</v>
      </c>
      <c r="X213" s="35"/>
      <c r="Y213" s="35"/>
      <c r="Z213" s="35">
        <v>6.8000000000000005E-4</v>
      </c>
      <c r="AA213" s="35"/>
      <c r="AB213" s="35"/>
      <c r="AC213" s="35">
        <f t="shared" si="188"/>
        <v>6.8000000000000005E-4</v>
      </c>
      <c r="AD213" s="35"/>
      <c r="AE213" s="35"/>
      <c r="AF213" s="35">
        <v>0</v>
      </c>
      <c r="AG213" s="35"/>
      <c r="AH213" s="35"/>
      <c r="AI213" s="35">
        <f t="shared" si="189"/>
        <v>0</v>
      </c>
      <c r="AJ213" s="35"/>
      <c r="AK213" s="35"/>
      <c r="AL213" s="35">
        <v>4.9819053999999996</v>
      </c>
      <c r="AM213" s="35"/>
      <c r="AN213" s="35"/>
      <c r="AO213" s="35">
        <f t="shared" si="190"/>
        <v>4.9819053999999996</v>
      </c>
      <c r="AP213" s="35"/>
      <c r="AQ213" s="35"/>
      <c r="AR213" s="35">
        <f t="shared" si="163"/>
        <v>4.9819053999999996</v>
      </c>
      <c r="AS213" s="35">
        <f t="shared" si="164"/>
        <v>0</v>
      </c>
      <c r="AT213" s="35">
        <f t="shared" si="165"/>
        <v>0</v>
      </c>
      <c r="AU213" s="35">
        <f t="shared" si="166"/>
        <v>4.9819053999999996</v>
      </c>
      <c r="AV213" s="35">
        <f t="shared" si="167"/>
        <v>0</v>
      </c>
      <c r="AW213" s="35">
        <f t="shared" si="168"/>
        <v>0</v>
      </c>
    </row>
    <row r="214" spans="1:49" s="4" customFormat="1" x14ac:dyDescent="0.25">
      <c r="A214" s="15">
        <f t="shared" si="191"/>
        <v>155</v>
      </c>
      <c r="B214" s="16" t="s">
        <v>420</v>
      </c>
      <c r="C214" s="41"/>
      <c r="D214" s="35" t="s">
        <v>421</v>
      </c>
      <c r="E214" s="35">
        <v>0</v>
      </c>
      <c r="F214" s="17">
        <v>2020</v>
      </c>
      <c r="G214" s="17">
        <v>2021</v>
      </c>
      <c r="H214" s="35"/>
      <c r="I214" s="35">
        <v>0</v>
      </c>
      <c r="J214" s="35"/>
      <c r="K214" s="35"/>
      <c r="L214" s="35">
        <v>11.14476606</v>
      </c>
      <c r="M214" s="35">
        <v>11.14476606</v>
      </c>
      <c r="N214" s="35">
        <v>0</v>
      </c>
      <c r="O214" s="35"/>
      <c r="P214" s="35"/>
      <c r="Q214" s="35">
        <f t="shared" si="186"/>
        <v>0</v>
      </c>
      <c r="R214" s="35"/>
      <c r="S214" s="35"/>
      <c r="T214" s="35">
        <v>-6.8000000000000005E-4</v>
      </c>
      <c r="U214" s="35"/>
      <c r="V214" s="35"/>
      <c r="W214" s="35">
        <f t="shared" si="187"/>
        <v>-6.8000000000000005E-4</v>
      </c>
      <c r="X214" s="35"/>
      <c r="Y214" s="35"/>
      <c r="Z214" s="35">
        <v>6.8000000000000005E-4</v>
      </c>
      <c r="AA214" s="35"/>
      <c r="AB214" s="35"/>
      <c r="AC214" s="35">
        <f t="shared" si="188"/>
        <v>6.8000000000000005E-4</v>
      </c>
      <c r="AD214" s="35"/>
      <c r="AE214" s="35"/>
      <c r="AF214" s="35">
        <v>0</v>
      </c>
      <c r="AG214" s="35"/>
      <c r="AH214" s="35"/>
      <c r="AI214" s="35">
        <f t="shared" si="189"/>
        <v>0</v>
      </c>
      <c r="AJ214" s="35"/>
      <c r="AK214" s="35"/>
      <c r="AL214" s="35">
        <v>0</v>
      </c>
      <c r="AM214" s="35"/>
      <c r="AN214" s="35"/>
      <c r="AO214" s="35">
        <f t="shared" si="190"/>
        <v>0</v>
      </c>
      <c r="AP214" s="35"/>
      <c r="AQ214" s="35"/>
      <c r="AR214" s="35">
        <f t="shared" si="163"/>
        <v>0</v>
      </c>
      <c r="AS214" s="35">
        <f t="shared" si="164"/>
        <v>0</v>
      </c>
      <c r="AT214" s="35">
        <f t="shared" si="165"/>
        <v>0</v>
      </c>
      <c r="AU214" s="35">
        <f t="shared" si="166"/>
        <v>0</v>
      </c>
      <c r="AV214" s="35">
        <f t="shared" si="167"/>
        <v>0</v>
      </c>
      <c r="AW214" s="35">
        <f t="shared" si="168"/>
        <v>0</v>
      </c>
    </row>
    <row r="215" spans="1:49" s="4" customFormat="1" x14ac:dyDescent="0.25">
      <c r="A215" s="15">
        <f t="shared" si="191"/>
        <v>156</v>
      </c>
      <c r="B215" s="16" t="s">
        <v>422</v>
      </c>
      <c r="C215" s="41"/>
      <c r="D215" s="35" t="s">
        <v>423</v>
      </c>
      <c r="E215" s="35">
        <v>0</v>
      </c>
      <c r="F215" s="17">
        <v>2020</v>
      </c>
      <c r="G215" s="17">
        <v>2021</v>
      </c>
      <c r="H215" s="35"/>
      <c r="I215" s="35">
        <v>0</v>
      </c>
      <c r="J215" s="35"/>
      <c r="K215" s="35"/>
      <c r="L215" s="35">
        <v>6.8703671000000002</v>
      </c>
      <c r="M215" s="35">
        <v>6.8703671000000002</v>
      </c>
      <c r="N215" s="35">
        <v>0</v>
      </c>
      <c r="O215" s="35"/>
      <c r="P215" s="35"/>
      <c r="Q215" s="35">
        <f t="shared" si="186"/>
        <v>0</v>
      </c>
      <c r="R215" s="35"/>
      <c r="S215" s="35"/>
      <c r="T215" s="35">
        <v>-6.8000000000000005E-4</v>
      </c>
      <c r="U215" s="35"/>
      <c r="V215" s="35"/>
      <c r="W215" s="35">
        <f t="shared" si="187"/>
        <v>-6.8000000000000005E-4</v>
      </c>
      <c r="X215" s="35"/>
      <c r="Y215" s="35"/>
      <c r="Z215" s="35">
        <v>6.8000000000000005E-4</v>
      </c>
      <c r="AA215" s="35"/>
      <c r="AB215" s="35"/>
      <c r="AC215" s="35">
        <f t="shared" si="188"/>
        <v>6.8000000000000005E-4</v>
      </c>
      <c r="AD215" s="35"/>
      <c r="AE215" s="35"/>
      <c r="AF215" s="35">
        <v>0</v>
      </c>
      <c r="AG215" s="35"/>
      <c r="AH215" s="35"/>
      <c r="AI215" s="35">
        <f t="shared" si="189"/>
        <v>0</v>
      </c>
      <c r="AJ215" s="35"/>
      <c r="AK215" s="35"/>
      <c r="AL215" s="35">
        <v>0</v>
      </c>
      <c r="AM215" s="35"/>
      <c r="AN215" s="35"/>
      <c r="AO215" s="35">
        <f t="shared" si="190"/>
        <v>0</v>
      </c>
      <c r="AP215" s="35"/>
      <c r="AQ215" s="35"/>
      <c r="AR215" s="35">
        <f t="shared" si="163"/>
        <v>0</v>
      </c>
      <c r="AS215" s="35">
        <f t="shared" si="164"/>
        <v>0</v>
      </c>
      <c r="AT215" s="35">
        <f t="shared" si="165"/>
        <v>0</v>
      </c>
      <c r="AU215" s="35">
        <f t="shared" si="166"/>
        <v>0</v>
      </c>
      <c r="AV215" s="35">
        <f t="shared" si="167"/>
        <v>0</v>
      </c>
      <c r="AW215" s="35">
        <f t="shared" si="168"/>
        <v>0</v>
      </c>
    </row>
    <row r="216" spans="1:49" s="4" customFormat="1" x14ac:dyDescent="0.25">
      <c r="A216" s="15">
        <f t="shared" si="191"/>
        <v>157</v>
      </c>
      <c r="B216" s="16" t="s">
        <v>424</v>
      </c>
      <c r="C216" s="41"/>
      <c r="D216" s="35" t="s">
        <v>425</v>
      </c>
      <c r="E216" s="35">
        <v>0</v>
      </c>
      <c r="F216" s="17">
        <v>2019</v>
      </c>
      <c r="G216" s="17">
        <v>2020</v>
      </c>
      <c r="H216" s="35"/>
      <c r="I216" s="35">
        <v>0</v>
      </c>
      <c r="J216" s="35"/>
      <c r="K216" s="35"/>
      <c r="L216" s="35">
        <v>2.8213351599999998</v>
      </c>
      <c r="M216" s="35">
        <v>2.8213351599999998</v>
      </c>
      <c r="N216" s="35">
        <v>0</v>
      </c>
      <c r="O216" s="35"/>
      <c r="P216" s="35"/>
      <c r="Q216" s="35">
        <f t="shared" si="186"/>
        <v>0</v>
      </c>
      <c r="R216" s="35"/>
      <c r="S216" s="35"/>
      <c r="T216" s="35">
        <v>-6.8000000000000005E-4</v>
      </c>
      <c r="U216" s="35"/>
      <c r="V216" s="35"/>
      <c r="W216" s="35">
        <f t="shared" si="187"/>
        <v>-6.8000000000000005E-4</v>
      </c>
      <c r="X216" s="35"/>
      <c r="Y216" s="35"/>
      <c r="Z216" s="35">
        <v>6.8000000000000005E-4</v>
      </c>
      <c r="AA216" s="35"/>
      <c r="AB216" s="35"/>
      <c r="AC216" s="35">
        <f t="shared" si="188"/>
        <v>6.8000000000000005E-4</v>
      </c>
      <c r="AD216" s="35"/>
      <c r="AE216" s="35"/>
      <c r="AF216" s="35">
        <v>0</v>
      </c>
      <c r="AG216" s="35"/>
      <c r="AH216" s="35"/>
      <c r="AI216" s="35">
        <f t="shared" si="189"/>
        <v>0</v>
      </c>
      <c r="AJ216" s="35"/>
      <c r="AK216" s="35"/>
      <c r="AL216" s="35">
        <v>2.8213351599999998</v>
      </c>
      <c r="AM216" s="35"/>
      <c r="AN216" s="35"/>
      <c r="AO216" s="35">
        <f t="shared" si="190"/>
        <v>2.8213351599999998</v>
      </c>
      <c r="AP216" s="35"/>
      <c r="AQ216" s="35"/>
      <c r="AR216" s="35">
        <f t="shared" si="163"/>
        <v>2.8213351599999998</v>
      </c>
      <c r="AS216" s="35">
        <f t="shared" si="164"/>
        <v>0</v>
      </c>
      <c r="AT216" s="35">
        <f t="shared" si="165"/>
        <v>0</v>
      </c>
      <c r="AU216" s="35">
        <f t="shared" si="166"/>
        <v>2.8213351599999998</v>
      </c>
      <c r="AV216" s="35">
        <f t="shared" si="167"/>
        <v>0</v>
      </c>
      <c r="AW216" s="35">
        <f t="shared" si="168"/>
        <v>0</v>
      </c>
    </row>
    <row r="217" spans="1:49" s="4" customFormat="1" x14ac:dyDescent="0.25">
      <c r="A217" s="15">
        <f t="shared" si="191"/>
        <v>158</v>
      </c>
      <c r="B217" s="16" t="s">
        <v>426</v>
      </c>
      <c r="C217" s="41"/>
      <c r="D217" s="35" t="s">
        <v>427</v>
      </c>
      <c r="E217" s="35">
        <v>0</v>
      </c>
      <c r="F217" s="17">
        <v>2020</v>
      </c>
      <c r="G217" s="17">
        <v>2020</v>
      </c>
      <c r="H217" s="35"/>
      <c r="I217" s="35">
        <v>0</v>
      </c>
      <c r="J217" s="35"/>
      <c r="K217" s="35"/>
      <c r="L217" s="35">
        <v>9.1865985400000003</v>
      </c>
      <c r="M217" s="35">
        <v>9.1865985400000003</v>
      </c>
      <c r="N217" s="35">
        <v>0</v>
      </c>
      <c r="O217" s="35"/>
      <c r="P217" s="35"/>
      <c r="Q217" s="35">
        <f t="shared" si="186"/>
        <v>0</v>
      </c>
      <c r="R217" s="35"/>
      <c r="S217" s="35"/>
      <c r="T217" s="35">
        <v>-6.8000000000000005E-4</v>
      </c>
      <c r="U217" s="35"/>
      <c r="V217" s="35"/>
      <c r="W217" s="35">
        <f t="shared" si="187"/>
        <v>-6.8000000000000005E-4</v>
      </c>
      <c r="X217" s="35"/>
      <c r="Y217" s="35"/>
      <c r="Z217" s="35">
        <v>6.8000000000000005E-4</v>
      </c>
      <c r="AA217" s="35"/>
      <c r="AB217" s="35"/>
      <c r="AC217" s="35">
        <f t="shared" si="188"/>
        <v>6.8000000000000005E-4</v>
      </c>
      <c r="AD217" s="35"/>
      <c r="AE217" s="35"/>
      <c r="AF217" s="35">
        <v>0</v>
      </c>
      <c r="AG217" s="35"/>
      <c r="AH217" s="35"/>
      <c r="AI217" s="35">
        <f t="shared" si="189"/>
        <v>0</v>
      </c>
      <c r="AJ217" s="35"/>
      <c r="AK217" s="35"/>
      <c r="AL217" s="35">
        <v>9.1865985400000003</v>
      </c>
      <c r="AM217" s="35"/>
      <c r="AN217" s="35"/>
      <c r="AO217" s="35">
        <f t="shared" si="190"/>
        <v>9.1865985400000003</v>
      </c>
      <c r="AP217" s="35"/>
      <c r="AQ217" s="35"/>
      <c r="AR217" s="35">
        <f t="shared" si="163"/>
        <v>9.1865985400000003</v>
      </c>
      <c r="AS217" s="35">
        <f t="shared" si="164"/>
        <v>0</v>
      </c>
      <c r="AT217" s="35">
        <f t="shared" si="165"/>
        <v>0</v>
      </c>
      <c r="AU217" s="35">
        <f t="shared" si="166"/>
        <v>9.1865985400000003</v>
      </c>
      <c r="AV217" s="35">
        <f t="shared" si="167"/>
        <v>0</v>
      </c>
      <c r="AW217" s="35">
        <f t="shared" si="168"/>
        <v>0</v>
      </c>
    </row>
    <row r="218" spans="1:49" s="4" customFormat="1" x14ac:dyDescent="0.25">
      <c r="A218" s="15">
        <f t="shared" si="191"/>
        <v>159</v>
      </c>
      <c r="B218" s="16" t="s">
        <v>428</v>
      </c>
      <c r="C218" s="41"/>
      <c r="D218" s="35" t="s">
        <v>429</v>
      </c>
      <c r="E218" s="35">
        <v>0</v>
      </c>
      <c r="F218" s="17">
        <v>2020</v>
      </c>
      <c r="G218" s="17">
        <v>2020</v>
      </c>
      <c r="H218" s="35"/>
      <c r="I218" s="35">
        <v>0</v>
      </c>
      <c r="J218" s="35"/>
      <c r="K218" s="35"/>
      <c r="L218" s="35">
        <v>9.4439577200000002</v>
      </c>
      <c r="M218" s="35">
        <v>9.4439577200000002</v>
      </c>
      <c r="N218" s="35">
        <v>0</v>
      </c>
      <c r="O218" s="35"/>
      <c r="P218" s="35"/>
      <c r="Q218" s="35">
        <f t="shared" si="186"/>
        <v>0</v>
      </c>
      <c r="R218" s="35"/>
      <c r="S218" s="35"/>
      <c r="T218" s="35">
        <v>-6.8000000000000005E-4</v>
      </c>
      <c r="U218" s="35"/>
      <c r="V218" s="35"/>
      <c r="W218" s="35">
        <f t="shared" si="187"/>
        <v>-6.8000000000000005E-4</v>
      </c>
      <c r="X218" s="35"/>
      <c r="Y218" s="35"/>
      <c r="Z218" s="35">
        <v>6.8000000000000005E-4</v>
      </c>
      <c r="AA218" s="35"/>
      <c r="AB218" s="35"/>
      <c r="AC218" s="35">
        <f t="shared" si="188"/>
        <v>6.8000000000000005E-4</v>
      </c>
      <c r="AD218" s="35"/>
      <c r="AE218" s="35"/>
      <c r="AF218" s="35">
        <v>0</v>
      </c>
      <c r="AG218" s="35"/>
      <c r="AH218" s="35"/>
      <c r="AI218" s="35">
        <f t="shared" si="189"/>
        <v>0</v>
      </c>
      <c r="AJ218" s="35"/>
      <c r="AK218" s="35"/>
      <c r="AL218" s="35">
        <v>9.4439577200000002</v>
      </c>
      <c r="AM218" s="35"/>
      <c r="AN218" s="35"/>
      <c r="AO218" s="35">
        <f t="shared" si="190"/>
        <v>9.4439577200000002</v>
      </c>
      <c r="AP218" s="35"/>
      <c r="AQ218" s="35"/>
      <c r="AR218" s="35">
        <f t="shared" si="163"/>
        <v>9.4439577200000002</v>
      </c>
      <c r="AS218" s="35">
        <f t="shared" si="164"/>
        <v>0</v>
      </c>
      <c r="AT218" s="35">
        <f t="shared" si="165"/>
        <v>0</v>
      </c>
      <c r="AU218" s="35">
        <f t="shared" si="166"/>
        <v>9.4439577200000002</v>
      </c>
      <c r="AV218" s="35">
        <f t="shared" si="167"/>
        <v>0</v>
      </c>
      <c r="AW218" s="35">
        <f t="shared" si="168"/>
        <v>0</v>
      </c>
    </row>
    <row r="219" spans="1:49" s="4" customFormat="1" x14ac:dyDescent="0.25">
      <c r="A219" s="15">
        <f t="shared" si="191"/>
        <v>160</v>
      </c>
      <c r="B219" s="16" t="s">
        <v>430</v>
      </c>
      <c r="C219" s="41"/>
      <c r="D219" s="35" t="s">
        <v>431</v>
      </c>
      <c r="E219" s="35">
        <v>0</v>
      </c>
      <c r="F219" s="17">
        <v>2017</v>
      </c>
      <c r="G219" s="17">
        <v>2018</v>
      </c>
      <c r="H219" s="35"/>
      <c r="I219" s="35">
        <v>0</v>
      </c>
      <c r="J219" s="35"/>
      <c r="K219" s="35"/>
      <c r="L219" s="35">
        <v>2.5252707999999999</v>
      </c>
      <c r="M219" s="35">
        <v>2.5252707999999999</v>
      </c>
      <c r="N219" s="35">
        <v>0</v>
      </c>
      <c r="O219" s="35"/>
      <c r="P219" s="35"/>
      <c r="Q219" s="35">
        <f t="shared" si="186"/>
        <v>0</v>
      </c>
      <c r="R219" s="35"/>
      <c r="S219" s="35"/>
      <c r="T219" s="35">
        <v>0</v>
      </c>
      <c r="U219" s="35"/>
      <c r="V219" s="35"/>
      <c r="W219" s="35">
        <f t="shared" si="187"/>
        <v>0</v>
      </c>
      <c r="X219" s="35"/>
      <c r="Y219" s="35"/>
      <c r="Z219" s="35">
        <v>2.5252707999999999</v>
      </c>
      <c r="AA219" s="35"/>
      <c r="AB219" s="35"/>
      <c r="AC219" s="35">
        <f t="shared" si="188"/>
        <v>2.5252707999999999</v>
      </c>
      <c r="AD219" s="35"/>
      <c r="AE219" s="35"/>
      <c r="AF219" s="35">
        <v>0</v>
      </c>
      <c r="AG219" s="35"/>
      <c r="AH219" s="35"/>
      <c r="AI219" s="35">
        <f t="shared" si="189"/>
        <v>0</v>
      </c>
      <c r="AJ219" s="35"/>
      <c r="AK219" s="35"/>
      <c r="AL219" s="35">
        <v>0</v>
      </c>
      <c r="AM219" s="35"/>
      <c r="AN219" s="35"/>
      <c r="AO219" s="35">
        <f t="shared" si="190"/>
        <v>0</v>
      </c>
      <c r="AP219" s="35"/>
      <c r="AQ219" s="35"/>
      <c r="AR219" s="35">
        <f t="shared" si="163"/>
        <v>2.5252707999999999</v>
      </c>
      <c r="AS219" s="35">
        <f t="shared" si="164"/>
        <v>0</v>
      </c>
      <c r="AT219" s="35">
        <f t="shared" si="165"/>
        <v>0</v>
      </c>
      <c r="AU219" s="35">
        <f t="shared" si="166"/>
        <v>2.5252707999999999</v>
      </c>
      <c r="AV219" s="35">
        <f t="shared" si="167"/>
        <v>0</v>
      </c>
      <c r="AW219" s="35">
        <f t="shared" si="168"/>
        <v>0</v>
      </c>
    </row>
    <row r="220" spans="1:49" s="4" customFormat="1" x14ac:dyDescent="0.25">
      <c r="A220" s="15">
        <f t="shared" si="191"/>
        <v>161</v>
      </c>
      <c r="B220" s="16" t="s">
        <v>432</v>
      </c>
      <c r="C220" s="41"/>
      <c r="D220" s="35" t="s">
        <v>433</v>
      </c>
      <c r="E220" s="35">
        <v>0</v>
      </c>
      <c r="F220" s="17">
        <v>2020</v>
      </c>
      <c r="G220" s="17">
        <v>2021</v>
      </c>
      <c r="H220" s="35"/>
      <c r="I220" s="35">
        <v>0</v>
      </c>
      <c r="J220" s="35"/>
      <c r="K220" s="35"/>
      <c r="L220" s="35">
        <v>9.4887163000000001</v>
      </c>
      <c r="M220" s="35">
        <v>9.4887163000000001</v>
      </c>
      <c r="N220" s="35">
        <v>0</v>
      </c>
      <c r="O220" s="35"/>
      <c r="P220" s="35"/>
      <c r="Q220" s="35">
        <f t="shared" si="186"/>
        <v>0</v>
      </c>
      <c r="R220" s="35"/>
      <c r="S220" s="35"/>
      <c r="T220" s="35">
        <v>-6.8000000000000005E-4</v>
      </c>
      <c r="U220" s="35"/>
      <c r="V220" s="35"/>
      <c r="W220" s="35">
        <f t="shared" si="187"/>
        <v>-6.8000000000000005E-4</v>
      </c>
      <c r="X220" s="35"/>
      <c r="Y220" s="35"/>
      <c r="Z220" s="35">
        <v>6.8000000000000005E-4</v>
      </c>
      <c r="AA220" s="35"/>
      <c r="AB220" s="35"/>
      <c r="AC220" s="35">
        <f t="shared" si="188"/>
        <v>6.8000000000000005E-4</v>
      </c>
      <c r="AD220" s="35"/>
      <c r="AE220" s="35"/>
      <c r="AF220" s="35">
        <v>0</v>
      </c>
      <c r="AG220" s="35"/>
      <c r="AH220" s="35"/>
      <c r="AI220" s="35">
        <f t="shared" si="189"/>
        <v>0</v>
      </c>
      <c r="AJ220" s="35"/>
      <c r="AK220" s="35"/>
      <c r="AL220" s="35">
        <v>0</v>
      </c>
      <c r="AM220" s="35"/>
      <c r="AN220" s="35"/>
      <c r="AO220" s="35">
        <f t="shared" si="190"/>
        <v>0</v>
      </c>
      <c r="AP220" s="35"/>
      <c r="AQ220" s="35"/>
      <c r="AR220" s="35">
        <f t="shared" si="163"/>
        <v>0</v>
      </c>
      <c r="AS220" s="35">
        <f t="shared" si="164"/>
        <v>0</v>
      </c>
      <c r="AT220" s="35">
        <f t="shared" si="165"/>
        <v>0</v>
      </c>
      <c r="AU220" s="35">
        <f t="shared" si="166"/>
        <v>0</v>
      </c>
      <c r="AV220" s="35">
        <f t="shared" si="167"/>
        <v>0</v>
      </c>
      <c r="AW220" s="35">
        <f t="shared" si="168"/>
        <v>0</v>
      </c>
    </row>
    <row r="221" spans="1:49" s="4" customFormat="1" x14ac:dyDescent="0.25">
      <c r="A221" s="15">
        <f t="shared" si="191"/>
        <v>162</v>
      </c>
      <c r="B221" s="16" t="s">
        <v>434</v>
      </c>
      <c r="C221" s="41"/>
      <c r="D221" s="35" t="s">
        <v>435</v>
      </c>
      <c r="E221" s="35">
        <v>0</v>
      </c>
      <c r="F221" s="17">
        <v>2019</v>
      </c>
      <c r="G221" s="17">
        <v>2020</v>
      </c>
      <c r="H221" s="35"/>
      <c r="I221" s="35">
        <v>0</v>
      </c>
      <c r="J221" s="35"/>
      <c r="K221" s="35"/>
      <c r="L221" s="35">
        <v>3.6411200999999997</v>
      </c>
      <c r="M221" s="35">
        <v>3.6411200999999997</v>
      </c>
      <c r="N221" s="35">
        <v>0</v>
      </c>
      <c r="O221" s="35"/>
      <c r="P221" s="35"/>
      <c r="Q221" s="35">
        <f t="shared" si="186"/>
        <v>0</v>
      </c>
      <c r="R221" s="35"/>
      <c r="S221" s="35"/>
      <c r="T221" s="35">
        <v>-6.8000000000000005E-4</v>
      </c>
      <c r="U221" s="35"/>
      <c r="V221" s="35"/>
      <c r="W221" s="35">
        <f t="shared" si="187"/>
        <v>-6.8000000000000005E-4</v>
      </c>
      <c r="X221" s="35"/>
      <c r="Y221" s="35"/>
      <c r="Z221" s="35">
        <v>6.8000000000000005E-4</v>
      </c>
      <c r="AA221" s="35"/>
      <c r="AB221" s="35"/>
      <c r="AC221" s="35">
        <f t="shared" si="188"/>
        <v>6.8000000000000005E-4</v>
      </c>
      <c r="AD221" s="35"/>
      <c r="AE221" s="35"/>
      <c r="AF221" s="35">
        <v>0</v>
      </c>
      <c r="AG221" s="35"/>
      <c r="AH221" s="35"/>
      <c r="AI221" s="35">
        <f t="shared" si="189"/>
        <v>0</v>
      </c>
      <c r="AJ221" s="35"/>
      <c r="AK221" s="35"/>
      <c r="AL221" s="35">
        <v>3.6411200999999997</v>
      </c>
      <c r="AM221" s="35"/>
      <c r="AN221" s="35"/>
      <c r="AO221" s="35">
        <f t="shared" si="190"/>
        <v>3.6411200999999997</v>
      </c>
      <c r="AP221" s="35"/>
      <c r="AQ221" s="35"/>
      <c r="AR221" s="35">
        <f t="shared" si="163"/>
        <v>3.6411200999999997</v>
      </c>
      <c r="AS221" s="35">
        <f t="shared" si="164"/>
        <v>0</v>
      </c>
      <c r="AT221" s="35">
        <f t="shared" si="165"/>
        <v>0</v>
      </c>
      <c r="AU221" s="35">
        <f t="shared" si="166"/>
        <v>3.6411200999999997</v>
      </c>
      <c r="AV221" s="35">
        <f t="shared" si="167"/>
        <v>0</v>
      </c>
      <c r="AW221" s="35">
        <f t="shared" si="168"/>
        <v>0</v>
      </c>
    </row>
    <row r="222" spans="1:49" s="4" customFormat="1" x14ac:dyDescent="0.25">
      <c r="A222" s="15">
        <f t="shared" si="191"/>
        <v>163</v>
      </c>
      <c r="B222" s="16" t="s">
        <v>436</v>
      </c>
      <c r="C222" s="41"/>
      <c r="D222" s="35" t="s">
        <v>437</v>
      </c>
      <c r="E222" s="35">
        <v>0</v>
      </c>
      <c r="F222" s="17">
        <v>2019</v>
      </c>
      <c r="G222" s="17">
        <v>2020</v>
      </c>
      <c r="H222" s="35"/>
      <c r="I222" s="35">
        <v>0</v>
      </c>
      <c r="J222" s="35"/>
      <c r="K222" s="35"/>
      <c r="L222" s="35">
        <v>3.3856028999999999</v>
      </c>
      <c r="M222" s="35">
        <v>3.3856028999999999</v>
      </c>
      <c r="N222" s="35">
        <v>0</v>
      </c>
      <c r="O222" s="35"/>
      <c r="P222" s="35"/>
      <c r="Q222" s="35">
        <f t="shared" si="186"/>
        <v>0</v>
      </c>
      <c r="R222" s="35"/>
      <c r="S222" s="35"/>
      <c r="T222" s="35">
        <v>-6.8000000000000005E-4</v>
      </c>
      <c r="U222" s="35"/>
      <c r="V222" s="35"/>
      <c r="W222" s="35">
        <f t="shared" si="187"/>
        <v>-6.8000000000000005E-4</v>
      </c>
      <c r="X222" s="35"/>
      <c r="Y222" s="35"/>
      <c r="Z222" s="35">
        <v>6.8000000000000005E-4</v>
      </c>
      <c r="AA222" s="35"/>
      <c r="AB222" s="35"/>
      <c r="AC222" s="35">
        <f t="shared" si="188"/>
        <v>6.8000000000000005E-4</v>
      </c>
      <c r="AD222" s="35"/>
      <c r="AE222" s="35"/>
      <c r="AF222" s="35">
        <v>0</v>
      </c>
      <c r="AG222" s="35"/>
      <c r="AH222" s="35"/>
      <c r="AI222" s="35">
        <f t="shared" si="189"/>
        <v>0</v>
      </c>
      <c r="AJ222" s="35"/>
      <c r="AK222" s="35"/>
      <c r="AL222" s="35">
        <v>3.3856028999999999</v>
      </c>
      <c r="AM222" s="35"/>
      <c r="AN222" s="35"/>
      <c r="AO222" s="35">
        <f t="shared" si="190"/>
        <v>3.3856028999999999</v>
      </c>
      <c r="AP222" s="35"/>
      <c r="AQ222" s="35"/>
      <c r="AR222" s="35">
        <f t="shared" si="163"/>
        <v>3.3856028999999999</v>
      </c>
      <c r="AS222" s="35">
        <f t="shared" si="164"/>
        <v>0</v>
      </c>
      <c r="AT222" s="35">
        <f t="shared" si="165"/>
        <v>0</v>
      </c>
      <c r="AU222" s="35">
        <f t="shared" si="166"/>
        <v>3.3856028999999999</v>
      </c>
      <c r="AV222" s="35">
        <f t="shared" si="167"/>
        <v>0</v>
      </c>
      <c r="AW222" s="35">
        <f t="shared" si="168"/>
        <v>0</v>
      </c>
    </row>
    <row r="223" spans="1:49" s="4" customFormat="1" x14ac:dyDescent="0.25">
      <c r="A223" s="15">
        <f t="shared" si="191"/>
        <v>164</v>
      </c>
      <c r="B223" s="16" t="s">
        <v>438</v>
      </c>
      <c r="C223" s="41"/>
      <c r="D223" s="35" t="s">
        <v>439</v>
      </c>
      <c r="E223" s="35">
        <v>0</v>
      </c>
      <c r="F223" s="17">
        <v>2019</v>
      </c>
      <c r="G223" s="17">
        <v>2020</v>
      </c>
      <c r="H223" s="35"/>
      <c r="I223" s="35">
        <v>0</v>
      </c>
      <c r="J223" s="35"/>
      <c r="K223" s="35"/>
      <c r="L223" s="35">
        <v>3.0236201999999999</v>
      </c>
      <c r="M223" s="35">
        <v>3.0236201999999999</v>
      </c>
      <c r="N223" s="35">
        <v>0</v>
      </c>
      <c r="O223" s="35"/>
      <c r="P223" s="35"/>
      <c r="Q223" s="35">
        <f t="shared" si="186"/>
        <v>0</v>
      </c>
      <c r="R223" s="35"/>
      <c r="S223" s="35"/>
      <c r="T223" s="35">
        <v>-6.8000000000000005E-4</v>
      </c>
      <c r="U223" s="35"/>
      <c r="V223" s="35"/>
      <c r="W223" s="35">
        <f t="shared" si="187"/>
        <v>-6.8000000000000005E-4</v>
      </c>
      <c r="X223" s="35"/>
      <c r="Y223" s="35"/>
      <c r="Z223" s="35">
        <v>6.8000000000000005E-4</v>
      </c>
      <c r="AA223" s="35"/>
      <c r="AB223" s="35"/>
      <c r="AC223" s="35">
        <f t="shared" si="188"/>
        <v>6.8000000000000005E-4</v>
      </c>
      <c r="AD223" s="35"/>
      <c r="AE223" s="35"/>
      <c r="AF223" s="35">
        <v>0</v>
      </c>
      <c r="AG223" s="35"/>
      <c r="AH223" s="35"/>
      <c r="AI223" s="35">
        <f t="shared" si="189"/>
        <v>0</v>
      </c>
      <c r="AJ223" s="35"/>
      <c r="AK223" s="35"/>
      <c r="AL223" s="35">
        <v>3.0236201999999999</v>
      </c>
      <c r="AM223" s="35"/>
      <c r="AN223" s="35"/>
      <c r="AO223" s="35">
        <f t="shared" si="190"/>
        <v>3.0236201999999999</v>
      </c>
      <c r="AP223" s="35"/>
      <c r="AQ223" s="35"/>
      <c r="AR223" s="35">
        <f t="shared" si="163"/>
        <v>3.0236201999999999</v>
      </c>
      <c r="AS223" s="35">
        <f t="shared" si="164"/>
        <v>0</v>
      </c>
      <c r="AT223" s="35">
        <f t="shared" si="165"/>
        <v>0</v>
      </c>
      <c r="AU223" s="35">
        <f t="shared" si="166"/>
        <v>3.0236201999999999</v>
      </c>
      <c r="AV223" s="35">
        <f t="shared" si="167"/>
        <v>0</v>
      </c>
      <c r="AW223" s="35">
        <f t="shared" si="168"/>
        <v>0</v>
      </c>
    </row>
    <row r="224" spans="1:49" s="4" customFormat="1" x14ac:dyDescent="0.25">
      <c r="A224" s="15">
        <f t="shared" si="191"/>
        <v>165</v>
      </c>
      <c r="B224" s="16" t="s">
        <v>440</v>
      </c>
      <c r="C224" s="41"/>
      <c r="D224" s="35" t="s">
        <v>441</v>
      </c>
      <c r="E224" s="35">
        <v>0</v>
      </c>
      <c r="F224" s="17">
        <v>2019</v>
      </c>
      <c r="G224" s="17">
        <v>2020</v>
      </c>
      <c r="H224" s="35"/>
      <c r="I224" s="35">
        <v>0</v>
      </c>
      <c r="J224" s="35"/>
      <c r="K224" s="35"/>
      <c r="L224" s="35">
        <v>2.8319823</v>
      </c>
      <c r="M224" s="35">
        <v>2.8319823</v>
      </c>
      <c r="N224" s="35">
        <v>0</v>
      </c>
      <c r="O224" s="35"/>
      <c r="P224" s="35"/>
      <c r="Q224" s="35">
        <f t="shared" si="186"/>
        <v>0</v>
      </c>
      <c r="R224" s="35"/>
      <c r="S224" s="35"/>
      <c r="T224" s="35">
        <v>-6.8000000000000005E-4</v>
      </c>
      <c r="U224" s="35"/>
      <c r="V224" s="35"/>
      <c r="W224" s="35">
        <f t="shared" si="187"/>
        <v>-6.8000000000000005E-4</v>
      </c>
      <c r="X224" s="35"/>
      <c r="Y224" s="35"/>
      <c r="Z224" s="35">
        <v>6.8000000000000005E-4</v>
      </c>
      <c r="AA224" s="35"/>
      <c r="AB224" s="35"/>
      <c r="AC224" s="35">
        <f t="shared" si="188"/>
        <v>6.8000000000000005E-4</v>
      </c>
      <c r="AD224" s="35"/>
      <c r="AE224" s="35"/>
      <c r="AF224" s="35">
        <v>0</v>
      </c>
      <c r="AG224" s="35"/>
      <c r="AH224" s="35"/>
      <c r="AI224" s="35">
        <f t="shared" si="189"/>
        <v>0</v>
      </c>
      <c r="AJ224" s="35"/>
      <c r="AK224" s="35"/>
      <c r="AL224" s="35">
        <v>2.8319823</v>
      </c>
      <c r="AM224" s="35"/>
      <c r="AN224" s="35"/>
      <c r="AO224" s="35">
        <f t="shared" si="190"/>
        <v>2.8319823</v>
      </c>
      <c r="AP224" s="35"/>
      <c r="AQ224" s="35"/>
      <c r="AR224" s="35">
        <f t="shared" si="163"/>
        <v>2.8319823</v>
      </c>
      <c r="AS224" s="35">
        <f t="shared" si="164"/>
        <v>0</v>
      </c>
      <c r="AT224" s="35">
        <f t="shared" si="165"/>
        <v>0</v>
      </c>
      <c r="AU224" s="35">
        <f t="shared" si="166"/>
        <v>2.8319823</v>
      </c>
      <c r="AV224" s="35">
        <f t="shared" si="167"/>
        <v>0</v>
      </c>
      <c r="AW224" s="35">
        <f t="shared" si="168"/>
        <v>0</v>
      </c>
    </row>
    <row r="225" spans="1:49" s="4" customFormat="1" ht="31.5" x14ac:dyDescent="0.25">
      <c r="A225" s="15">
        <f t="shared" si="191"/>
        <v>166</v>
      </c>
      <c r="B225" s="16" t="s">
        <v>442</v>
      </c>
      <c r="C225" s="41"/>
      <c r="D225" s="35" t="s">
        <v>443</v>
      </c>
      <c r="E225" s="35" t="s">
        <v>111</v>
      </c>
      <c r="F225" s="17">
        <v>2015</v>
      </c>
      <c r="G225" s="17">
        <v>2017</v>
      </c>
      <c r="H225" s="35"/>
      <c r="I225" s="35">
        <v>0</v>
      </c>
      <c r="J225" s="35"/>
      <c r="K225" s="35"/>
      <c r="L225" s="35">
        <v>0.2934601</v>
      </c>
      <c r="M225" s="35">
        <v>0.21501308999999999</v>
      </c>
      <c r="N225" s="35">
        <v>0</v>
      </c>
      <c r="O225" s="35"/>
      <c r="P225" s="35"/>
      <c r="Q225" s="35">
        <f t="shared" si="186"/>
        <v>0</v>
      </c>
      <c r="R225" s="35"/>
      <c r="S225" s="35"/>
      <c r="T225" s="35">
        <v>0.21501308999999999</v>
      </c>
      <c r="U225" s="35"/>
      <c r="V225" s="35"/>
      <c r="W225" s="35">
        <f t="shared" si="187"/>
        <v>0.21501308999999999</v>
      </c>
      <c r="X225" s="35"/>
      <c r="Y225" s="35"/>
      <c r="Z225" s="35">
        <v>0</v>
      </c>
      <c r="AA225" s="35"/>
      <c r="AB225" s="35"/>
      <c r="AC225" s="35">
        <f t="shared" si="188"/>
        <v>0</v>
      </c>
      <c r="AD225" s="35"/>
      <c r="AE225" s="35"/>
      <c r="AF225" s="35">
        <v>0</v>
      </c>
      <c r="AG225" s="35"/>
      <c r="AH225" s="35"/>
      <c r="AI225" s="35">
        <f t="shared" si="189"/>
        <v>0</v>
      </c>
      <c r="AJ225" s="35"/>
      <c r="AK225" s="35"/>
      <c r="AL225" s="35">
        <v>0</v>
      </c>
      <c r="AM225" s="35"/>
      <c r="AN225" s="35"/>
      <c r="AO225" s="35">
        <f t="shared" si="190"/>
        <v>0</v>
      </c>
      <c r="AP225" s="35"/>
      <c r="AQ225" s="35"/>
      <c r="AR225" s="35">
        <f t="shared" ref="AR225:AR253" si="192">T225+Z225+AF225+AL225</f>
        <v>0.21501308999999999</v>
      </c>
      <c r="AS225" s="35">
        <f t="shared" ref="AS225:AS253" si="193">U225+AA225+AG225+AM225</f>
        <v>0</v>
      </c>
      <c r="AT225" s="35">
        <f t="shared" ref="AT225:AT253" si="194">V225+AB225+AH225+AN225</f>
        <v>0</v>
      </c>
      <c r="AU225" s="35">
        <f t="shared" ref="AU225:AU253" si="195">W225+AC225+AI225+AO225</f>
        <v>0.21501308999999999</v>
      </c>
      <c r="AV225" s="35">
        <f t="shared" ref="AV225:AV253" si="196">X225+AD225+AJ225+AP225</f>
        <v>0</v>
      </c>
      <c r="AW225" s="35">
        <f t="shared" ref="AW225:AW253" si="197">Y225+AE225+AK225+AQ225</f>
        <v>0</v>
      </c>
    </row>
    <row r="226" spans="1:49" s="4" customFormat="1" ht="31.5" x14ac:dyDescent="0.25">
      <c r="A226" s="15">
        <f t="shared" si="191"/>
        <v>167</v>
      </c>
      <c r="B226" s="16" t="s">
        <v>444</v>
      </c>
      <c r="C226" s="41"/>
      <c r="D226" s="35" t="s">
        <v>445</v>
      </c>
      <c r="E226" s="35" t="s">
        <v>111</v>
      </c>
      <c r="F226" s="17">
        <v>2015</v>
      </c>
      <c r="G226" s="17">
        <v>2017</v>
      </c>
      <c r="H226" s="35"/>
      <c r="I226" s="35">
        <v>0</v>
      </c>
      <c r="J226" s="35"/>
      <c r="K226" s="35"/>
      <c r="L226" s="35">
        <v>0.52239543999999993</v>
      </c>
      <c r="M226" s="35">
        <v>0.50345205999999998</v>
      </c>
      <c r="N226" s="35">
        <v>0</v>
      </c>
      <c r="O226" s="35"/>
      <c r="P226" s="35"/>
      <c r="Q226" s="35">
        <f t="shared" ref="Q226:Q242" si="198">N226</f>
        <v>0</v>
      </c>
      <c r="R226" s="35"/>
      <c r="S226" s="35"/>
      <c r="T226" s="35">
        <v>0.50345205999999998</v>
      </c>
      <c r="U226" s="35"/>
      <c r="V226" s="35"/>
      <c r="W226" s="35">
        <f t="shared" ref="W226:W242" si="199">T226</f>
        <v>0.50345205999999998</v>
      </c>
      <c r="X226" s="35"/>
      <c r="Y226" s="35"/>
      <c r="Z226" s="35">
        <v>0</v>
      </c>
      <c r="AA226" s="35"/>
      <c r="AB226" s="35"/>
      <c r="AC226" s="35">
        <f t="shared" ref="AC226:AC242" si="200">Z226</f>
        <v>0</v>
      </c>
      <c r="AD226" s="35"/>
      <c r="AE226" s="35"/>
      <c r="AF226" s="35">
        <v>0</v>
      </c>
      <c r="AG226" s="35"/>
      <c r="AH226" s="35"/>
      <c r="AI226" s="35">
        <f t="shared" ref="AI226:AI242" si="201">AF226</f>
        <v>0</v>
      </c>
      <c r="AJ226" s="35"/>
      <c r="AK226" s="35"/>
      <c r="AL226" s="35">
        <v>0</v>
      </c>
      <c r="AM226" s="35"/>
      <c r="AN226" s="35"/>
      <c r="AO226" s="35">
        <f t="shared" ref="AO226:AO242" si="202">AL226</f>
        <v>0</v>
      </c>
      <c r="AP226" s="35"/>
      <c r="AQ226" s="35"/>
      <c r="AR226" s="35">
        <f t="shared" si="192"/>
        <v>0.50345205999999998</v>
      </c>
      <c r="AS226" s="35">
        <f t="shared" si="193"/>
        <v>0</v>
      </c>
      <c r="AT226" s="35">
        <f t="shared" si="194"/>
        <v>0</v>
      </c>
      <c r="AU226" s="35">
        <f t="shared" si="195"/>
        <v>0.50345205999999998</v>
      </c>
      <c r="AV226" s="35">
        <f t="shared" si="196"/>
        <v>0</v>
      </c>
      <c r="AW226" s="35">
        <f t="shared" si="197"/>
        <v>0</v>
      </c>
    </row>
    <row r="227" spans="1:49" s="4" customFormat="1" x14ac:dyDescent="0.25">
      <c r="A227" s="15">
        <f t="shared" si="191"/>
        <v>168</v>
      </c>
      <c r="B227" s="16" t="s">
        <v>446</v>
      </c>
      <c r="C227" s="41"/>
      <c r="D227" s="35" t="s">
        <v>447</v>
      </c>
      <c r="E227" s="35" t="s">
        <v>111</v>
      </c>
      <c r="F227" s="17">
        <v>2015</v>
      </c>
      <c r="G227" s="17">
        <v>2017</v>
      </c>
      <c r="H227" s="35"/>
      <c r="I227" s="35">
        <v>0</v>
      </c>
      <c r="J227" s="35"/>
      <c r="K227" s="35"/>
      <c r="L227" s="35">
        <v>0.40389865999999996</v>
      </c>
      <c r="M227" s="35">
        <v>0.38925233479999993</v>
      </c>
      <c r="N227" s="35">
        <v>0</v>
      </c>
      <c r="O227" s="35"/>
      <c r="P227" s="35"/>
      <c r="Q227" s="35">
        <f t="shared" si="198"/>
        <v>0</v>
      </c>
      <c r="R227" s="35"/>
      <c r="S227" s="35"/>
      <c r="T227" s="35">
        <v>0.38925233479999993</v>
      </c>
      <c r="U227" s="35"/>
      <c r="V227" s="35"/>
      <c r="W227" s="35">
        <f t="shared" si="199"/>
        <v>0.38925233479999993</v>
      </c>
      <c r="X227" s="35"/>
      <c r="Y227" s="35"/>
      <c r="Z227" s="35">
        <v>0</v>
      </c>
      <c r="AA227" s="35"/>
      <c r="AB227" s="35"/>
      <c r="AC227" s="35">
        <f t="shared" si="200"/>
        <v>0</v>
      </c>
      <c r="AD227" s="35"/>
      <c r="AE227" s="35"/>
      <c r="AF227" s="35">
        <v>0</v>
      </c>
      <c r="AG227" s="35"/>
      <c r="AH227" s="35"/>
      <c r="AI227" s="35">
        <f t="shared" si="201"/>
        <v>0</v>
      </c>
      <c r="AJ227" s="35"/>
      <c r="AK227" s="35"/>
      <c r="AL227" s="35">
        <v>0</v>
      </c>
      <c r="AM227" s="35"/>
      <c r="AN227" s="35"/>
      <c r="AO227" s="35">
        <f t="shared" si="202"/>
        <v>0</v>
      </c>
      <c r="AP227" s="35"/>
      <c r="AQ227" s="35"/>
      <c r="AR227" s="35">
        <f t="shared" si="192"/>
        <v>0.38925233479999993</v>
      </c>
      <c r="AS227" s="35">
        <f t="shared" si="193"/>
        <v>0</v>
      </c>
      <c r="AT227" s="35">
        <f t="shared" si="194"/>
        <v>0</v>
      </c>
      <c r="AU227" s="35">
        <f t="shared" si="195"/>
        <v>0.38925233479999993</v>
      </c>
      <c r="AV227" s="35">
        <f t="shared" si="196"/>
        <v>0</v>
      </c>
      <c r="AW227" s="35">
        <f t="shared" si="197"/>
        <v>0</v>
      </c>
    </row>
    <row r="228" spans="1:49" s="4" customFormat="1" x14ac:dyDescent="0.25">
      <c r="A228" s="15">
        <f t="shared" si="191"/>
        <v>169</v>
      </c>
      <c r="B228" s="16" t="s">
        <v>448</v>
      </c>
      <c r="C228" s="41"/>
      <c r="D228" s="35" t="s">
        <v>449</v>
      </c>
      <c r="E228" s="35" t="s">
        <v>111</v>
      </c>
      <c r="F228" s="17">
        <v>2015</v>
      </c>
      <c r="G228" s="17">
        <v>2017</v>
      </c>
      <c r="H228" s="35"/>
      <c r="I228" s="35">
        <v>0</v>
      </c>
      <c r="J228" s="35"/>
      <c r="K228" s="35"/>
      <c r="L228" s="35">
        <v>0.62628735999999996</v>
      </c>
      <c r="M228" s="35">
        <v>0.60357705640000003</v>
      </c>
      <c r="N228" s="35">
        <v>0</v>
      </c>
      <c r="O228" s="35"/>
      <c r="P228" s="35"/>
      <c r="Q228" s="35">
        <f t="shared" si="198"/>
        <v>0</v>
      </c>
      <c r="R228" s="35"/>
      <c r="S228" s="35"/>
      <c r="T228" s="35">
        <v>0.60357705640000003</v>
      </c>
      <c r="U228" s="35"/>
      <c r="V228" s="35"/>
      <c r="W228" s="35">
        <f t="shared" si="199"/>
        <v>0.60357705640000003</v>
      </c>
      <c r="X228" s="35"/>
      <c r="Y228" s="35"/>
      <c r="Z228" s="35">
        <v>0</v>
      </c>
      <c r="AA228" s="35"/>
      <c r="AB228" s="35"/>
      <c r="AC228" s="35">
        <f t="shared" si="200"/>
        <v>0</v>
      </c>
      <c r="AD228" s="35"/>
      <c r="AE228" s="35"/>
      <c r="AF228" s="35">
        <v>0</v>
      </c>
      <c r="AG228" s="35"/>
      <c r="AH228" s="35"/>
      <c r="AI228" s="35">
        <f t="shared" si="201"/>
        <v>0</v>
      </c>
      <c r="AJ228" s="35"/>
      <c r="AK228" s="35"/>
      <c r="AL228" s="35">
        <v>0</v>
      </c>
      <c r="AM228" s="35"/>
      <c r="AN228" s="35"/>
      <c r="AO228" s="35">
        <f t="shared" si="202"/>
        <v>0</v>
      </c>
      <c r="AP228" s="35"/>
      <c r="AQ228" s="35"/>
      <c r="AR228" s="35">
        <f t="shared" si="192"/>
        <v>0.60357705640000003</v>
      </c>
      <c r="AS228" s="35">
        <f t="shared" si="193"/>
        <v>0</v>
      </c>
      <c r="AT228" s="35">
        <f t="shared" si="194"/>
        <v>0</v>
      </c>
      <c r="AU228" s="35">
        <f t="shared" si="195"/>
        <v>0.60357705640000003</v>
      </c>
      <c r="AV228" s="35">
        <f t="shared" si="196"/>
        <v>0</v>
      </c>
      <c r="AW228" s="35">
        <f t="shared" si="197"/>
        <v>0</v>
      </c>
    </row>
    <row r="229" spans="1:49" s="4" customFormat="1" x14ac:dyDescent="0.25">
      <c r="A229" s="15">
        <f t="shared" si="191"/>
        <v>170</v>
      </c>
      <c r="B229" s="16" t="s">
        <v>450</v>
      </c>
      <c r="C229" s="41"/>
      <c r="D229" s="35" t="s">
        <v>451</v>
      </c>
      <c r="E229" s="35" t="s">
        <v>111</v>
      </c>
      <c r="F229" s="17">
        <v>2015</v>
      </c>
      <c r="G229" s="17">
        <v>2017</v>
      </c>
      <c r="H229" s="35"/>
      <c r="I229" s="35">
        <v>0</v>
      </c>
      <c r="J229" s="35"/>
      <c r="K229" s="35"/>
      <c r="L229" s="35">
        <v>0.62628735999999996</v>
      </c>
      <c r="M229" s="35">
        <v>0.60357705640000003</v>
      </c>
      <c r="N229" s="35">
        <v>0</v>
      </c>
      <c r="O229" s="35"/>
      <c r="P229" s="35"/>
      <c r="Q229" s="35">
        <f t="shared" si="198"/>
        <v>0</v>
      </c>
      <c r="R229" s="35"/>
      <c r="S229" s="35"/>
      <c r="T229" s="35">
        <v>0.60357705640000003</v>
      </c>
      <c r="U229" s="35"/>
      <c r="V229" s="35"/>
      <c r="W229" s="35">
        <f t="shared" si="199"/>
        <v>0.60357705640000003</v>
      </c>
      <c r="X229" s="35"/>
      <c r="Y229" s="35"/>
      <c r="Z229" s="35">
        <v>0</v>
      </c>
      <c r="AA229" s="35"/>
      <c r="AB229" s="35"/>
      <c r="AC229" s="35">
        <f t="shared" si="200"/>
        <v>0</v>
      </c>
      <c r="AD229" s="35"/>
      <c r="AE229" s="35"/>
      <c r="AF229" s="35">
        <v>0</v>
      </c>
      <c r="AG229" s="35"/>
      <c r="AH229" s="35"/>
      <c r="AI229" s="35">
        <f t="shared" si="201"/>
        <v>0</v>
      </c>
      <c r="AJ229" s="35"/>
      <c r="AK229" s="35"/>
      <c r="AL229" s="35">
        <v>0</v>
      </c>
      <c r="AM229" s="35"/>
      <c r="AN229" s="35"/>
      <c r="AO229" s="35">
        <f t="shared" si="202"/>
        <v>0</v>
      </c>
      <c r="AP229" s="35"/>
      <c r="AQ229" s="35"/>
      <c r="AR229" s="35">
        <f t="shared" si="192"/>
        <v>0.60357705640000003</v>
      </c>
      <c r="AS229" s="35">
        <f t="shared" si="193"/>
        <v>0</v>
      </c>
      <c r="AT229" s="35">
        <f t="shared" si="194"/>
        <v>0</v>
      </c>
      <c r="AU229" s="35">
        <f t="shared" si="195"/>
        <v>0.60357705640000003</v>
      </c>
      <c r="AV229" s="35">
        <f t="shared" si="196"/>
        <v>0</v>
      </c>
      <c r="AW229" s="35">
        <f t="shared" si="197"/>
        <v>0</v>
      </c>
    </row>
    <row r="230" spans="1:49" s="4" customFormat="1" x14ac:dyDescent="0.25">
      <c r="A230" s="15">
        <f t="shared" si="191"/>
        <v>171</v>
      </c>
      <c r="B230" s="16" t="s">
        <v>452</v>
      </c>
      <c r="C230" s="41"/>
      <c r="D230" s="35" t="s">
        <v>453</v>
      </c>
      <c r="E230" s="35" t="s">
        <v>111</v>
      </c>
      <c r="F230" s="17">
        <v>2015</v>
      </c>
      <c r="G230" s="17">
        <v>2017</v>
      </c>
      <c r="H230" s="35"/>
      <c r="I230" s="35">
        <v>0</v>
      </c>
      <c r="J230" s="35"/>
      <c r="K230" s="35"/>
      <c r="L230" s="35">
        <v>0.32886127999999998</v>
      </c>
      <c r="M230" s="35">
        <v>0.31693651859999994</v>
      </c>
      <c r="N230" s="35">
        <v>0</v>
      </c>
      <c r="O230" s="35"/>
      <c r="P230" s="35"/>
      <c r="Q230" s="35">
        <f t="shared" si="198"/>
        <v>0</v>
      </c>
      <c r="R230" s="35"/>
      <c r="S230" s="35"/>
      <c r="T230" s="35">
        <v>0.31693651859999994</v>
      </c>
      <c r="U230" s="35"/>
      <c r="V230" s="35"/>
      <c r="W230" s="35">
        <f t="shared" si="199"/>
        <v>0.31693651859999994</v>
      </c>
      <c r="X230" s="35"/>
      <c r="Y230" s="35"/>
      <c r="Z230" s="35">
        <v>0</v>
      </c>
      <c r="AA230" s="35"/>
      <c r="AB230" s="35"/>
      <c r="AC230" s="35">
        <f t="shared" si="200"/>
        <v>0</v>
      </c>
      <c r="AD230" s="35"/>
      <c r="AE230" s="35"/>
      <c r="AF230" s="35">
        <v>0</v>
      </c>
      <c r="AG230" s="35"/>
      <c r="AH230" s="35"/>
      <c r="AI230" s="35">
        <f t="shared" si="201"/>
        <v>0</v>
      </c>
      <c r="AJ230" s="35"/>
      <c r="AK230" s="35"/>
      <c r="AL230" s="35">
        <v>0</v>
      </c>
      <c r="AM230" s="35"/>
      <c r="AN230" s="35"/>
      <c r="AO230" s="35">
        <f t="shared" si="202"/>
        <v>0</v>
      </c>
      <c r="AP230" s="35"/>
      <c r="AQ230" s="35"/>
      <c r="AR230" s="35">
        <f t="shared" si="192"/>
        <v>0.31693651859999994</v>
      </c>
      <c r="AS230" s="35">
        <f t="shared" si="193"/>
        <v>0</v>
      </c>
      <c r="AT230" s="35">
        <f t="shared" si="194"/>
        <v>0</v>
      </c>
      <c r="AU230" s="35">
        <f t="shared" si="195"/>
        <v>0.31693651859999994</v>
      </c>
      <c r="AV230" s="35">
        <f t="shared" si="196"/>
        <v>0</v>
      </c>
      <c r="AW230" s="35">
        <f t="shared" si="197"/>
        <v>0</v>
      </c>
    </row>
    <row r="231" spans="1:49" s="4" customFormat="1" x14ac:dyDescent="0.25">
      <c r="A231" s="15">
        <f t="shared" si="191"/>
        <v>172</v>
      </c>
      <c r="B231" s="16" t="s">
        <v>454</v>
      </c>
      <c r="C231" s="41"/>
      <c r="D231" s="35" t="s">
        <v>455</v>
      </c>
      <c r="E231" s="35" t="s">
        <v>111</v>
      </c>
      <c r="F231" s="17">
        <v>2015</v>
      </c>
      <c r="G231" s="17">
        <v>2017</v>
      </c>
      <c r="H231" s="35"/>
      <c r="I231" s="35">
        <v>0</v>
      </c>
      <c r="J231" s="35"/>
      <c r="K231" s="35"/>
      <c r="L231" s="35">
        <v>0.42289075999999998</v>
      </c>
      <c r="M231" s="35">
        <v>0.40755533840000002</v>
      </c>
      <c r="N231" s="35">
        <v>0</v>
      </c>
      <c r="O231" s="35"/>
      <c r="P231" s="35"/>
      <c r="Q231" s="35">
        <f t="shared" si="198"/>
        <v>0</v>
      </c>
      <c r="R231" s="35"/>
      <c r="S231" s="35"/>
      <c r="T231" s="35">
        <v>0.40755533840000002</v>
      </c>
      <c r="U231" s="35"/>
      <c r="V231" s="35"/>
      <c r="W231" s="35">
        <f t="shared" si="199"/>
        <v>0.40755533840000002</v>
      </c>
      <c r="X231" s="35"/>
      <c r="Y231" s="35"/>
      <c r="Z231" s="35">
        <v>0</v>
      </c>
      <c r="AA231" s="35"/>
      <c r="AB231" s="35"/>
      <c r="AC231" s="35">
        <f t="shared" si="200"/>
        <v>0</v>
      </c>
      <c r="AD231" s="35"/>
      <c r="AE231" s="35"/>
      <c r="AF231" s="35">
        <v>0</v>
      </c>
      <c r="AG231" s="35"/>
      <c r="AH231" s="35"/>
      <c r="AI231" s="35">
        <f t="shared" si="201"/>
        <v>0</v>
      </c>
      <c r="AJ231" s="35"/>
      <c r="AK231" s="35"/>
      <c r="AL231" s="35">
        <v>0</v>
      </c>
      <c r="AM231" s="35"/>
      <c r="AN231" s="35"/>
      <c r="AO231" s="35">
        <f t="shared" si="202"/>
        <v>0</v>
      </c>
      <c r="AP231" s="35"/>
      <c r="AQ231" s="35"/>
      <c r="AR231" s="35">
        <f t="shared" si="192"/>
        <v>0.40755533840000002</v>
      </c>
      <c r="AS231" s="35">
        <f t="shared" si="193"/>
        <v>0</v>
      </c>
      <c r="AT231" s="35">
        <f t="shared" si="194"/>
        <v>0</v>
      </c>
      <c r="AU231" s="35">
        <f t="shared" si="195"/>
        <v>0.40755533840000002</v>
      </c>
      <c r="AV231" s="35">
        <f t="shared" si="196"/>
        <v>0</v>
      </c>
      <c r="AW231" s="35">
        <f t="shared" si="197"/>
        <v>0</v>
      </c>
    </row>
    <row r="232" spans="1:49" s="4" customFormat="1" x14ac:dyDescent="0.25">
      <c r="A232" s="15">
        <f t="shared" si="191"/>
        <v>173</v>
      </c>
      <c r="B232" s="16" t="s">
        <v>456</v>
      </c>
      <c r="C232" s="41"/>
      <c r="D232" s="35" t="s">
        <v>457</v>
      </c>
      <c r="E232" s="35" t="s">
        <v>111</v>
      </c>
      <c r="F232" s="17">
        <v>2015</v>
      </c>
      <c r="G232" s="17">
        <v>2017</v>
      </c>
      <c r="H232" s="35"/>
      <c r="I232" s="35">
        <v>0</v>
      </c>
      <c r="J232" s="35"/>
      <c r="K232" s="35"/>
      <c r="L232" s="35">
        <v>0.46456246000000001</v>
      </c>
      <c r="M232" s="35">
        <v>0.44771613099999996</v>
      </c>
      <c r="N232" s="35">
        <v>0</v>
      </c>
      <c r="O232" s="35"/>
      <c r="P232" s="35"/>
      <c r="Q232" s="35">
        <f t="shared" si="198"/>
        <v>0</v>
      </c>
      <c r="R232" s="35"/>
      <c r="S232" s="35"/>
      <c r="T232" s="35">
        <v>0.44771613099999996</v>
      </c>
      <c r="U232" s="35"/>
      <c r="V232" s="35"/>
      <c r="W232" s="35">
        <f t="shared" si="199"/>
        <v>0.44771613099999996</v>
      </c>
      <c r="X232" s="35"/>
      <c r="Y232" s="35"/>
      <c r="Z232" s="35">
        <v>0</v>
      </c>
      <c r="AA232" s="35"/>
      <c r="AB232" s="35"/>
      <c r="AC232" s="35">
        <f t="shared" si="200"/>
        <v>0</v>
      </c>
      <c r="AD232" s="35"/>
      <c r="AE232" s="35"/>
      <c r="AF232" s="35">
        <v>0</v>
      </c>
      <c r="AG232" s="35"/>
      <c r="AH232" s="35"/>
      <c r="AI232" s="35">
        <f t="shared" si="201"/>
        <v>0</v>
      </c>
      <c r="AJ232" s="35"/>
      <c r="AK232" s="35"/>
      <c r="AL232" s="35">
        <v>0</v>
      </c>
      <c r="AM232" s="35"/>
      <c r="AN232" s="35"/>
      <c r="AO232" s="35">
        <f t="shared" si="202"/>
        <v>0</v>
      </c>
      <c r="AP232" s="35"/>
      <c r="AQ232" s="35"/>
      <c r="AR232" s="35">
        <f t="shared" si="192"/>
        <v>0.44771613099999996</v>
      </c>
      <c r="AS232" s="35">
        <f t="shared" si="193"/>
        <v>0</v>
      </c>
      <c r="AT232" s="35">
        <f t="shared" si="194"/>
        <v>0</v>
      </c>
      <c r="AU232" s="35">
        <f t="shared" si="195"/>
        <v>0.44771613099999996</v>
      </c>
      <c r="AV232" s="35">
        <f t="shared" si="196"/>
        <v>0</v>
      </c>
      <c r="AW232" s="35">
        <f t="shared" si="197"/>
        <v>0</v>
      </c>
    </row>
    <row r="233" spans="1:49" s="4" customFormat="1" x14ac:dyDescent="0.25">
      <c r="A233" s="15">
        <f t="shared" si="191"/>
        <v>174</v>
      </c>
      <c r="B233" s="16" t="s">
        <v>458</v>
      </c>
      <c r="C233" s="41"/>
      <c r="D233" s="35" t="s">
        <v>459</v>
      </c>
      <c r="E233" s="35" t="s">
        <v>111</v>
      </c>
      <c r="F233" s="17">
        <v>2015</v>
      </c>
      <c r="G233" s="17">
        <v>2017</v>
      </c>
      <c r="H233" s="35"/>
      <c r="I233" s="35">
        <v>0</v>
      </c>
      <c r="J233" s="35"/>
      <c r="K233" s="35"/>
      <c r="L233" s="35">
        <v>0.45055467999999999</v>
      </c>
      <c r="M233" s="35">
        <v>0.44727476379999997</v>
      </c>
      <c r="N233" s="35">
        <v>0</v>
      </c>
      <c r="O233" s="35"/>
      <c r="P233" s="35"/>
      <c r="Q233" s="35">
        <f t="shared" si="198"/>
        <v>0</v>
      </c>
      <c r="R233" s="35"/>
      <c r="S233" s="35"/>
      <c r="T233" s="35">
        <v>0.44727476379999997</v>
      </c>
      <c r="U233" s="35"/>
      <c r="V233" s="35"/>
      <c r="W233" s="35">
        <f t="shared" si="199"/>
        <v>0.44727476379999997</v>
      </c>
      <c r="X233" s="35"/>
      <c r="Y233" s="35"/>
      <c r="Z233" s="35">
        <v>0</v>
      </c>
      <c r="AA233" s="35"/>
      <c r="AB233" s="35"/>
      <c r="AC233" s="35">
        <f t="shared" si="200"/>
        <v>0</v>
      </c>
      <c r="AD233" s="35"/>
      <c r="AE233" s="35"/>
      <c r="AF233" s="35">
        <v>0</v>
      </c>
      <c r="AG233" s="35"/>
      <c r="AH233" s="35"/>
      <c r="AI233" s="35">
        <f t="shared" si="201"/>
        <v>0</v>
      </c>
      <c r="AJ233" s="35"/>
      <c r="AK233" s="35"/>
      <c r="AL233" s="35">
        <v>0</v>
      </c>
      <c r="AM233" s="35"/>
      <c r="AN233" s="35"/>
      <c r="AO233" s="35">
        <f t="shared" si="202"/>
        <v>0</v>
      </c>
      <c r="AP233" s="35"/>
      <c r="AQ233" s="35"/>
      <c r="AR233" s="35">
        <f t="shared" si="192"/>
        <v>0.44727476379999997</v>
      </c>
      <c r="AS233" s="35">
        <f t="shared" si="193"/>
        <v>0</v>
      </c>
      <c r="AT233" s="35">
        <f t="shared" si="194"/>
        <v>0</v>
      </c>
      <c r="AU233" s="35">
        <f t="shared" si="195"/>
        <v>0.44727476379999997</v>
      </c>
      <c r="AV233" s="35">
        <f t="shared" si="196"/>
        <v>0</v>
      </c>
      <c r="AW233" s="35">
        <f t="shared" si="197"/>
        <v>0</v>
      </c>
    </row>
    <row r="234" spans="1:49" s="4" customFormat="1" x14ac:dyDescent="0.25">
      <c r="A234" s="15">
        <f t="shared" si="191"/>
        <v>175</v>
      </c>
      <c r="B234" s="16" t="s">
        <v>460</v>
      </c>
      <c r="C234" s="41"/>
      <c r="D234" s="35" t="s">
        <v>461</v>
      </c>
      <c r="E234" s="35" t="s">
        <v>111</v>
      </c>
      <c r="F234" s="17">
        <v>2015</v>
      </c>
      <c r="G234" s="17">
        <v>2017</v>
      </c>
      <c r="H234" s="35"/>
      <c r="I234" s="35">
        <v>0</v>
      </c>
      <c r="J234" s="35"/>
      <c r="K234" s="35"/>
      <c r="L234" s="35">
        <v>0.46395239999999993</v>
      </c>
      <c r="M234" s="35">
        <v>0.44712816059999994</v>
      </c>
      <c r="N234" s="35">
        <v>0</v>
      </c>
      <c r="O234" s="35"/>
      <c r="P234" s="35"/>
      <c r="Q234" s="35">
        <f t="shared" si="198"/>
        <v>0</v>
      </c>
      <c r="R234" s="35"/>
      <c r="S234" s="35"/>
      <c r="T234" s="35">
        <v>0.44712816059999994</v>
      </c>
      <c r="U234" s="35"/>
      <c r="V234" s="35"/>
      <c r="W234" s="35">
        <f t="shared" si="199"/>
        <v>0.44712816059999994</v>
      </c>
      <c r="X234" s="35"/>
      <c r="Y234" s="35"/>
      <c r="Z234" s="35">
        <v>0</v>
      </c>
      <c r="AA234" s="35"/>
      <c r="AB234" s="35"/>
      <c r="AC234" s="35">
        <f t="shared" si="200"/>
        <v>0</v>
      </c>
      <c r="AD234" s="35"/>
      <c r="AE234" s="35"/>
      <c r="AF234" s="35">
        <v>0</v>
      </c>
      <c r="AG234" s="35"/>
      <c r="AH234" s="35"/>
      <c r="AI234" s="35">
        <f t="shared" si="201"/>
        <v>0</v>
      </c>
      <c r="AJ234" s="35"/>
      <c r="AK234" s="35"/>
      <c r="AL234" s="35">
        <v>0</v>
      </c>
      <c r="AM234" s="35"/>
      <c r="AN234" s="35"/>
      <c r="AO234" s="35">
        <f t="shared" si="202"/>
        <v>0</v>
      </c>
      <c r="AP234" s="35"/>
      <c r="AQ234" s="35"/>
      <c r="AR234" s="35">
        <f t="shared" si="192"/>
        <v>0.44712816059999994</v>
      </c>
      <c r="AS234" s="35">
        <f t="shared" si="193"/>
        <v>0</v>
      </c>
      <c r="AT234" s="35">
        <f t="shared" si="194"/>
        <v>0</v>
      </c>
      <c r="AU234" s="35">
        <f t="shared" si="195"/>
        <v>0.44712816059999994</v>
      </c>
      <c r="AV234" s="35">
        <f t="shared" si="196"/>
        <v>0</v>
      </c>
      <c r="AW234" s="35">
        <f t="shared" si="197"/>
        <v>0</v>
      </c>
    </row>
    <row r="235" spans="1:49" s="4" customFormat="1" x14ac:dyDescent="0.25">
      <c r="A235" s="15">
        <f t="shared" si="191"/>
        <v>176</v>
      </c>
      <c r="B235" s="16" t="s">
        <v>462</v>
      </c>
      <c r="C235" s="41"/>
      <c r="D235" s="35" t="s">
        <v>463</v>
      </c>
      <c r="E235" s="35" t="s">
        <v>111</v>
      </c>
      <c r="F235" s="17">
        <v>2015</v>
      </c>
      <c r="G235" s="17">
        <v>2017</v>
      </c>
      <c r="H235" s="35"/>
      <c r="I235" s="35">
        <v>0</v>
      </c>
      <c r="J235" s="35"/>
      <c r="K235" s="35"/>
      <c r="L235" s="35">
        <v>0.46761276000000002</v>
      </c>
      <c r="M235" s="35">
        <v>0.44639326839999993</v>
      </c>
      <c r="N235" s="35">
        <v>0</v>
      </c>
      <c r="O235" s="35"/>
      <c r="P235" s="35"/>
      <c r="Q235" s="35">
        <f t="shared" si="198"/>
        <v>0</v>
      </c>
      <c r="R235" s="35"/>
      <c r="S235" s="35"/>
      <c r="T235" s="35">
        <v>0.44639326839999993</v>
      </c>
      <c r="U235" s="35"/>
      <c r="V235" s="35"/>
      <c r="W235" s="35">
        <f t="shared" si="199"/>
        <v>0.44639326839999993</v>
      </c>
      <c r="X235" s="35"/>
      <c r="Y235" s="35"/>
      <c r="Z235" s="35">
        <v>0</v>
      </c>
      <c r="AA235" s="35"/>
      <c r="AB235" s="35"/>
      <c r="AC235" s="35">
        <f t="shared" si="200"/>
        <v>0</v>
      </c>
      <c r="AD235" s="35"/>
      <c r="AE235" s="35"/>
      <c r="AF235" s="35">
        <v>0</v>
      </c>
      <c r="AG235" s="35"/>
      <c r="AH235" s="35"/>
      <c r="AI235" s="35">
        <f t="shared" si="201"/>
        <v>0</v>
      </c>
      <c r="AJ235" s="35"/>
      <c r="AK235" s="35"/>
      <c r="AL235" s="35">
        <v>0</v>
      </c>
      <c r="AM235" s="35"/>
      <c r="AN235" s="35"/>
      <c r="AO235" s="35">
        <f t="shared" si="202"/>
        <v>0</v>
      </c>
      <c r="AP235" s="35"/>
      <c r="AQ235" s="35"/>
      <c r="AR235" s="35">
        <f t="shared" si="192"/>
        <v>0.44639326839999993</v>
      </c>
      <c r="AS235" s="35">
        <f t="shared" si="193"/>
        <v>0</v>
      </c>
      <c r="AT235" s="35">
        <f t="shared" si="194"/>
        <v>0</v>
      </c>
      <c r="AU235" s="35">
        <f t="shared" si="195"/>
        <v>0.44639326839999993</v>
      </c>
      <c r="AV235" s="35">
        <f t="shared" si="196"/>
        <v>0</v>
      </c>
      <c r="AW235" s="35">
        <f t="shared" si="197"/>
        <v>0</v>
      </c>
    </row>
    <row r="236" spans="1:49" s="4" customFormat="1" x14ac:dyDescent="0.25">
      <c r="A236" s="15">
        <f t="shared" si="191"/>
        <v>177</v>
      </c>
      <c r="B236" s="16" t="s">
        <v>464</v>
      </c>
      <c r="C236" s="41"/>
      <c r="D236" s="35" t="s">
        <v>465</v>
      </c>
      <c r="E236" s="35" t="s">
        <v>111</v>
      </c>
      <c r="F236" s="17">
        <v>2015</v>
      </c>
      <c r="G236" s="17">
        <v>2017</v>
      </c>
      <c r="H236" s="35"/>
      <c r="I236" s="35">
        <v>0</v>
      </c>
      <c r="J236" s="35"/>
      <c r="K236" s="35"/>
      <c r="L236" s="35">
        <v>0.42128359999999998</v>
      </c>
      <c r="M236" s="35">
        <v>0.40682044619999996</v>
      </c>
      <c r="N236" s="35">
        <v>0</v>
      </c>
      <c r="O236" s="35"/>
      <c r="P236" s="35"/>
      <c r="Q236" s="35">
        <f t="shared" si="198"/>
        <v>0</v>
      </c>
      <c r="R236" s="35"/>
      <c r="S236" s="35"/>
      <c r="T236" s="35">
        <v>0.40682044619999996</v>
      </c>
      <c r="U236" s="35"/>
      <c r="V236" s="35"/>
      <c r="W236" s="35">
        <f t="shared" si="199"/>
        <v>0.40682044619999996</v>
      </c>
      <c r="X236" s="35"/>
      <c r="Y236" s="35"/>
      <c r="Z236" s="35">
        <v>0</v>
      </c>
      <c r="AA236" s="35"/>
      <c r="AB236" s="35"/>
      <c r="AC236" s="35">
        <f t="shared" si="200"/>
        <v>0</v>
      </c>
      <c r="AD236" s="35"/>
      <c r="AE236" s="35"/>
      <c r="AF236" s="35">
        <v>0</v>
      </c>
      <c r="AG236" s="35"/>
      <c r="AH236" s="35"/>
      <c r="AI236" s="35">
        <f t="shared" si="201"/>
        <v>0</v>
      </c>
      <c r="AJ236" s="35"/>
      <c r="AK236" s="35"/>
      <c r="AL236" s="35">
        <v>0</v>
      </c>
      <c r="AM236" s="35"/>
      <c r="AN236" s="35"/>
      <c r="AO236" s="35">
        <f t="shared" si="202"/>
        <v>0</v>
      </c>
      <c r="AP236" s="35"/>
      <c r="AQ236" s="35"/>
      <c r="AR236" s="35">
        <f t="shared" si="192"/>
        <v>0.40682044619999996</v>
      </c>
      <c r="AS236" s="35">
        <f t="shared" si="193"/>
        <v>0</v>
      </c>
      <c r="AT236" s="35">
        <f t="shared" si="194"/>
        <v>0</v>
      </c>
      <c r="AU236" s="35">
        <f t="shared" si="195"/>
        <v>0.40682044619999996</v>
      </c>
      <c r="AV236" s="35">
        <f t="shared" si="196"/>
        <v>0</v>
      </c>
      <c r="AW236" s="35">
        <f t="shared" si="197"/>
        <v>0</v>
      </c>
    </row>
    <row r="237" spans="1:49" s="4" customFormat="1" ht="31.5" x14ac:dyDescent="0.25">
      <c r="A237" s="15">
        <f t="shared" si="191"/>
        <v>178</v>
      </c>
      <c r="B237" s="16" t="s">
        <v>466</v>
      </c>
      <c r="C237" s="41"/>
      <c r="D237" s="35" t="s">
        <v>467</v>
      </c>
      <c r="E237" s="35">
        <v>0</v>
      </c>
      <c r="F237" s="17">
        <v>2017</v>
      </c>
      <c r="G237" s="17">
        <v>2018</v>
      </c>
      <c r="H237" s="35"/>
      <c r="I237" s="35">
        <v>0</v>
      </c>
      <c r="J237" s="35"/>
      <c r="K237" s="35"/>
      <c r="L237" s="35">
        <v>1.40727508</v>
      </c>
      <c r="M237" s="35">
        <v>1.40727508</v>
      </c>
      <c r="N237" s="35">
        <v>0</v>
      </c>
      <c r="O237" s="35"/>
      <c r="P237" s="35"/>
      <c r="Q237" s="35">
        <f t="shared" si="198"/>
        <v>0</v>
      </c>
      <c r="R237" s="35"/>
      <c r="S237" s="35"/>
      <c r="T237" s="35">
        <v>0</v>
      </c>
      <c r="U237" s="35"/>
      <c r="V237" s="35"/>
      <c r="W237" s="35">
        <f t="shared" si="199"/>
        <v>0</v>
      </c>
      <c r="X237" s="35"/>
      <c r="Y237" s="35"/>
      <c r="Z237" s="35">
        <v>1.40727508</v>
      </c>
      <c r="AA237" s="35"/>
      <c r="AB237" s="35"/>
      <c r="AC237" s="35">
        <f t="shared" si="200"/>
        <v>1.40727508</v>
      </c>
      <c r="AD237" s="35"/>
      <c r="AE237" s="35"/>
      <c r="AF237" s="35">
        <v>0</v>
      </c>
      <c r="AG237" s="35"/>
      <c r="AH237" s="35"/>
      <c r="AI237" s="35">
        <f t="shared" si="201"/>
        <v>0</v>
      </c>
      <c r="AJ237" s="35"/>
      <c r="AK237" s="35"/>
      <c r="AL237" s="35">
        <v>0</v>
      </c>
      <c r="AM237" s="35"/>
      <c r="AN237" s="35"/>
      <c r="AO237" s="35">
        <f t="shared" si="202"/>
        <v>0</v>
      </c>
      <c r="AP237" s="35"/>
      <c r="AQ237" s="35"/>
      <c r="AR237" s="35">
        <f t="shared" si="192"/>
        <v>1.40727508</v>
      </c>
      <c r="AS237" s="35">
        <f t="shared" si="193"/>
        <v>0</v>
      </c>
      <c r="AT237" s="35">
        <f t="shared" si="194"/>
        <v>0</v>
      </c>
      <c r="AU237" s="35">
        <f t="shared" si="195"/>
        <v>1.40727508</v>
      </c>
      <c r="AV237" s="35">
        <f t="shared" si="196"/>
        <v>0</v>
      </c>
      <c r="AW237" s="35">
        <f t="shared" si="197"/>
        <v>0</v>
      </c>
    </row>
    <row r="238" spans="1:49" s="4" customFormat="1" x14ac:dyDescent="0.25">
      <c r="A238" s="15">
        <f t="shared" si="191"/>
        <v>179</v>
      </c>
      <c r="B238" s="16" t="s">
        <v>468</v>
      </c>
      <c r="C238" s="41"/>
      <c r="D238" s="35" t="s">
        <v>469</v>
      </c>
      <c r="E238" s="35">
        <v>0</v>
      </c>
      <c r="F238" s="17">
        <v>2020</v>
      </c>
      <c r="G238" s="17">
        <v>2020</v>
      </c>
      <c r="H238" s="35"/>
      <c r="I238" s="35">
        <v>0</v>
      </c>
      <c r="J238" s="35"/>
      <c r="K238" s="35"/>
      <c r="L238" s="35">
        <v>4.1155390999999995</v>
      </c>
      <c r="M238" s="35">
        <v>4.1155390999999995</v>
      </c>
      <c r="N238" s="35">
        <v>0</v>
      </c>
      <c r="O238" s="35"/>
      <c r="P238" s="35"/>
      <c r="Q238" s="35">
        <f t="shared" si="198"/>
        <v>0</v>
      </c>
      <c r="R238" s="35"/>
      <c r="S238" s="35"/>
      <c r="T238" s="35">
        <v>0</v>
      </c>
      <c r="U238" s="35"/>
      <c r="V238" s="35"/>
      <c r="W238" s="35">
        <f t="shared" si="199"/>
        <v>0</v>
      </c>
      <c r="X238" s="35"/>
      <c r="Y238" s="35"/>
      <c r="Z238" s="35">
        <v>0</v>
      </c>
      <c r="AA238" s="35"/>
      <c r="AB238" s="35"/>
      <c r="AC238" s="35">
        <f t="shared" si="200"/>
        <v>0</v>
      </c>
      <c r="AD238" s="35"/>
      <c r="AE238" s="35"/>
      <c r="AF238" s="35">
        <v>0</v>
      </c>
      <c r="AG238" s="35"/>
      <c r="AH238" s="35"/>
      <c r="AI238" s="35">
        <f t="shared" si="201"/>
        <v>0</v>
      </c>
      <c r="AJ238" s="35"/>
      <c r="AK238" s="35"/>
      <c r="AL238" s="35">
        <v>4.1155390999999995</v>
      </c>
      <c r="AM238" s="35"/>
      <c r="AN238" s="35"/>
      <c r="AO238" s="35">
        <f t="shared" si="202"/>
        <v>4.1155390999999995</v>
      </c>
      <c r="AP238" s="35"/>
      <c r="AQ238" s="35"/>
      <c r="AR238" s="35">
        <f t="shared" si="192"/>
        <v>4.1155390999999995</v>
      </c>
      <c r="AS238" s="35">
        <f t="shared" si="193"/>
        <v>0</v>
      </c>
      <c r="AT238" s="35">
        <f t="shared" si="194"/>
        <v>0</v>
      </c>
      <c r="AU238" s="35">
        <f t="shared" si="195"/>
        <v>4.1155390999999995</v>
      </c>
      <c r="AV238" s="35">
        <f t="shared" si="196"/>
        <v>0</v>
      </c>
      <c r="AW238" s="35">
        <f t="shared" si="197"/>
        <v>0</v>
      </c>
    </row>
    <row r="239" spans="1:49" s="4" customFormat="1" ht="31.5" x14ac:dyDescent="0.25">
      <c r="A239" s="15">
        <f t="shared" si="191"/>
        <v>180</v>
      </c>
      <c r="B239" s="16" t="s">
        <v>470</v>
      </c>
      <c r="C239" s="41"/>
      <c r="D239" s="35" t="s">
        <v>471</v>
      </c>
      <c r="E239" s="35">
        <v>0</v>
      </c>
      <c r="F239" s="17">
        <v>2017</v>
      </c>
      <c r="G239" s="17">
        <v>2018</v>
      </c>
      <c r="H239" s="35"/>
      <c r="I239" s="35">
        <v>0</v>
      </c>
      <c r="J239" s="35"/>
      <c r="K239" s="35"/>
      <c r="L239" s="35">
        <v>2.1109126200000001</v>
      </c>
      <c r="M239" s="35">
        <v>2.1109126200000001</v>
      </c>
      <c r="N239" s="35">
        <v>0</v>
      </c>
      <c r="O239" s="35"/>
      <c r="P239" s="35"/>
      <c r="Q239" s="35">
        <f t="shared" si="198"/>
        <v>0</v>
      </c>
      <c r="R239" s="35"/>
      <c r="S239" s="35"/>
      <c r="T239" s="35">
        <v>0</v>
      </c>
      <c r="U239" s="35"/>
      <c r="V239" s="35"/>
      <c r="W239" s="35">
        <f t="shared" si="199"/>
        <v>0</v>
      </c>
      <c r="X239" s="35"/>
      <c r="Y239" s="35"/>
      <c r="Z239" s="35">
        <v>2.1109126200000001</v>
      </c>
      <c r="AA239" s="35"/>
      <c r="AB239" s="35"/>
      <c r="AC239" s="35">
        <f t="shared" si="200"/>
        <v>2.1109126200000001</v>
      </c>
      <c r="AD239" s="35"/>
      <c r="AE239" s="35"/>
      <c r="AF239" s="35">
        <v>0</v>
      </c>
      <c r="AG239" s="35"/>
      <c r="AH239" s="35"/>
      <c r="AI239" s="35">
        <f t="shared" si="201"/>
        <v>0</v>
      </c>
      <c r="AJ239" s="35"/>
      <c r="AK239" s="35"/>
      <c r="AL239" s="35">
        <v>0</v>
      </c>
      <c r="AM239" s="35"/>
      <c r="AN239" s="35"/>
      <c r="AO239" s="35">
        <f t="shared" si="202"/>
        <v>0</v>
      </c>
      <c r="AP239" s="35"/>
      <c r="AQ239" s="35"/>
      <c r="AR239" s="35">
        <f t="shared" si="192"/>
        <v>2.1109126200000001</v>
      </c>
      <c r="AS239" s="35">
        <f t="shared" si="193"/>
        <v>0</v>
      </c>
      <c r="AT239" s="35">
        <f t="shared" si="194"/>
        <v>0</v>
      </c>
      <c r="AU239" s="35">
        <f t="shared" si="195"/>
        <v>2.1109126200000001</v>
      </c>
      <c r="AV239" s="35">
        <f t="shared" si="196"/>
        <v>0</v>
      </c>
      <c r="AW239" s="35">
        <f t="shared" si="197"/>
        <v>0</v>
      </c>
    </row>
    <row r="240" spans="1:49" s="4" customFormat="1" x14ac:dyDescent="0.25">
      <c r="A240" s="15">
        <f t="shared" si="191"/>
        <v>181</v>
      </c>
      <c r="B240" s="16" t="s">
        <v>472</v>
      </c>
      <c r="C240" s="41"/>
      <c r="D240" s="35" t="s">
        <v>473</v>
      </c>
      <c r="E240" s="35">
        <v>0</v>
      </c>
      <c r="F240" s="17">
        <v>2019</v>
      </c>
      <c r="G240" s="17">
        <v>2020</v>
      </c>
      <c r="H240" s="35"/>
      <c r="I240" s="35">
        <v>0</v>
      </c>
      <c r="J240" s="35"/>
      <c r="K240" s="35"/>
      <c r="L240" s="35">
        <v>3.1326651799999996</v>
      </c>
      <c r="M240" s="35">
        <v>3.1326651799999996</v>
      </c>
      <c r="N240" s="35">
        <v>0</v>
      </c>
      <c r="O240" s="35"/>
      <c r="P240" s="35"/>
      <c r="Q240" s="35">
        <f t="shared" si="198"/>
        <v>0</v>
      </c>
      <c r="R240" s="35"/>
      <c r="S240" s="35"/>
      <c r="T240" s="35">
        <v>0</v>
      </c>
      <c r="U240" s="35"/>
      <c r="V240" s="35"/>
      <c r="W240" s="35">
        <f t="shared" si="199"/>
        <v>0</v>
      </c>
      <c r="X240" s="35"/>
      <c r="Y240" s="35"/>
      <c r="Z240" s="35">
        <v>0</v>
      </c>
      <c r="AA240" s="35"/>
      <c r="AB240" s="35"/>
      <c r="AC240" s="35">
        <f t="shared" si="200"/>
        <v>0</v>
      </c>
      <c r="AD240" s="35"/>
      <c r="AE240" s="35"/>
      <c r="AF240" s="35">
        <v>0</v>
      </c>
      <c r="AG240" s="35"/>
      <c r="AH240" s="35"/>
      <c r="AI240" s="35">
        <f t="shared" si="201"/>
        <v>0</v>
      </c>
      <c r="AJ240" s="35"/>
      <c r="AK240" s="35"/>
      <c r="AL240" s="35">
        <v>3.1326651799999996</v>
      </c>
      <c r="AM240" s="35"/>
      <c r="AN240" s="35"/>
      <c r="AO240" s="35">
        <f t="shared" si="202"/>
        <v>3.1326651799999996</v>
      </c>
      <c r="AP240" s="35"/>
      <c r="AQ240" s="35"/>
      <c r="AR240" s="35">
        <f t="shared" si="192"/>
        <v>3.1326651799999996</v>
      </c>
      <c r="AS240" s="35">
        <f t="shared" si="193"/>
        <v>0</v>
      </c>
      <c r="AT240" s="35">
        <f t="shared" si="194"/>
        <v>0</v>
      </c>
      <c r="AU240" s="35">
        <f t="shared" si="195"/>
        <v>3.1326651799999996</v>
      </c>
      <c r="AV240" s="35">
        <f t="shared" si="196"/>
        <v>0</v>
      </c>
      <c r="AW240" s="35">
        <f t="shared" si="197"/>
        <v>0</v>
      </c>
    </row>
    <row r="241" spans="1:49" s="4" customFormat="1" ht="31.5" x14ac:dyDescent="0.25">
      <c r="A241" s="15">
        <f t="shared" si="191"/>
        <v>182</v>
      </c>
      <c r="B241" s="16" t="s">
        <v>474</v>
      </c>
      <c r="C241" s="41"/>
      <c r="D241" s="35" t="s">
        <v>475</v>
      </c>
      <c r="E241" s="35">
        <v>0</v>
      </c>
      <c r="F241" s="17">
        <v>2020</v>
      </c>
      <c r="G241" s="17">
        <v>2021</v>
      </c>
      <c r="H241" s="35"/>
      <c r="I241" s="35">
        <v>0</v>
      </c>
      <c r="J241" s="35"/>
      <c r="K241" s="35"/>
      <c r="L241" s="35">
        <v>4.6142448599999994</v>
      </c>
      <c r="M241" s="35">
        <v>4.6142448599999994</v>
      </c>
      <c r="N241" s="35">
        <v>0</v>
      </c>
      <c r="O241" s="35"/>
      <c r="P241" s="35"/>
      <c r="Q241" s="35">
        <f t="shared" si="198"/>
        <v>0</v>
      </c>
      <c r="R241" s="35"/>
      <c r="S241" s="35"/>
      <c r="T241" s="35">
        <v>0</v>
      </c>
      <c r="U241" s="35"/>
      <c r="V241" s="35"/>
      <c r="W241" s="35">
        <f t="shared" si="199"/>
        <v>0</v>
      </c>
      <c r="X241" s="35"/>
      <c r="Y241" s="35"/>
      <c r="Z241" s="35">
        <v>0</v>
      </c>
      <c r="AA241" s="35"/>
      <c r="AB241" s="35"/>
      <c r="AC241" s="35">
        <f t="shared" si="200"/>
        <v>0</v>
      </c>
      <c r="AD241" s="35"/>
      <c r="AE241" s="35"/>
      <c r="AF241" s="35">
        <v>0</v>
      </c>
      <c r="AG241" s="35"/>
      <c r="AH241" s="35"/>
      <c r="AI241" s="35">
        <f t="shared" si="201"/>
        <v>0</v>
      </c>
      <c r="AJ241" s="35"/>
      <c r="AK241" s="35"/>
      <c r="AL241" s="35">
        <v>0</v>
      </c>
      <c r="AM241" s="35"/>
      <c r="AN241" s="35"/>
      <c r="AO241" s="35">
        <f t="shared" si="202"/>
        <v>0</v>
      </c>
      <c r="AP241" s="35"/>
      <c r="AQ241" s="35"/>
      <c r="AR241" s="35">
        <f t="shared" si="192"/>
        <v>0</v>
      </c>
      <c r="AS241" s="35">
        <f t="shared" si="193"/>
        <v>0</v>
      </c>
      <c r="AT241" s="35">
        <f t="shared" si="194"/>
        <v>0</v>
      </c>
      <c r="AU241" s="35">
        <f t="shared" si="195"/>
        <v>0</v>
      </c>
      <c r="AV241" s="35">
        <f t="shared" si="196"/>
        <v>0</v>
      </c>
      <c r="AW241" s="35">
        <f t="shared" si="197"/>
        <v>0</v>
      </c>
    </row>
    <row r="242" spans="1:49" s="4" customFormat="1" x14ac:dyDescent="0.25">
      <c r="A242" s="15">
        <f t="shared" si="191"/>
        <v>183</v>
      </c>
      <c r="B242" s="16" t="s">
        <v>476</v>
      </c>
      <c r="C242" s="41"/>
      <c r="D242" s="35" t="s">
        <v>477</v>
      </c>
      <c r="E242" s="35">
        <v>0</v>
      </c>
      <c r="F242" s="17">
        <v>2017</v>
      </c>
      <c r="G242" s="17">
        <v>2018</v>
      </c>
      <c r="H242" s="35"/>
      <c r="I242" s="35">
        <v>0</v>
      </c>
      <c r="J242" s="35"/>
      <c r="K242" s="35"/>
      <c r="L242" s="35">
        <v>1.40727508</v>
      </c>
      <c r="M242" s="35">
        <v>1.40727508</v>
      </c>
      <c r="N242" s="35">
        <v>0</v>
      </c>
      <c r="O242" s="35"/>
      <c r="P242" s="35"/>
      <c r="Q242" s="35">
        <f t="shared" si="198"/>
        <v>0</v>
      </c>
      <c r="R242" s="35"/>
      <c r="S242" s="35"/>
      <c r="T242" s="35">
        <v>0</v>
      </c>
      <c r="U242" s="35"/>
      <c r="V242" s="35"/>
      <c r="W242" s="35">
        <f t="shared" si="199"/>
        <v>0</v>
      </c>
      <c r="X242" s="35"/>
      <c r="Y242" s="35"/>
      <c r="Z242" s="35">
        <v>1.40727508</v>
      </c>
      <c r="AA242" s="35"/>
      <c r="AB242" s="35"/>
      <c r="AC242" s="35">
        <f t="shared" si="200"/>
        <v>1.40727508</v>
      </c>
      <c r="AD242" s="35"/>
      <c r="AE242" s="35"/>
      <c r="AF242" s="35">
        <v>0</v>
      </c>
      <c r="AG242" s="35"/>
      <c r="AH242" s="35"/>
      <c r="AI242" s="35">
        <f t="shared" si="201"/>
        <v>0</v>
      </c>
      <c r="AJ242" s="35"/>
      <c r="AK242" s="35"/>
      <c r="AL242" s="35">
        <v>0</v>
      </c>
      <c r="AM242" s="35"/>
      <c r="AN242" s="35"/>
      <c r="AO242" s="35">
        <f t="shared" si="202"/>
        <v>0</v>
      </c>
      <c r="AP242" s="35"/>
      <c r="AQ242" s="35"/>
      <c r="AR242" s="35">
        <f t="shared" si="192"/>
        <v>1.40727508</v>
      </c>
      <c r="AS242" s="35">
        <f t="shared" si="193"/>
        <v>0</v>
      </c>
      <c r="AT242" s="35">
        <f t="shared" si="194"/>
        <v>0</v>
      </c>
      <c r="AU242" s="35">
        <f t="shared" si="195"/>
        <v>1.40727508</v>
      </c>
      <c r="AV242" s="35">
        <f t="shared" si="196"/>
        <v>0</v>
      </c>
      <c r="AW242" s="35">
        <f t="shared" si="197"/>
        <v>0</v>
      </c>
    </row>
    <row r="243" spans="1:49" s="4" customFormat="1" x14ac:dyDescent="0.25">
      <c r="A243" s="15">
        <f t="shared" si="191"/>
        <v>184</v>
      </c>
      <c r="B243" s="16" t="s">
        <v>478</v>
      </c>
      <c r="C243" s="41"/>
      <c r="D243" s="35" t="s">
        <v>479</v>
      </c>
      <c r="E243" s="35">
        <v>0</v>
      </c>
      <c r="F243" s="17">
        <v>2020</v>
      </c>
      <c r="G243" s="17">
        <v>2021</v>
      </c>
      <c r="H243" s="35"/>
      <c r="I243" s="35">
        <v>0</v>
      </c>
      <c r="J243" s="35"/>
      <c r="K243" s="35"/>
      <c r="L243" s="35">
        <v>2.3071230200000001</v>
      </c>
      <c r="M243" s="35">
        <v>2.3071230200000001</v>
      </c>
      <c r="N243" s="35">
        <v>0</v>
      </c>
      <c r="O243" s="35"/>
      <c r="P243" s="35"/>
      <c r="Q243" s="35">
        <f t="shared" ref="Q243:Q253" si="203">N243</f>
        <v>0</v>
      </c>
      <c r="R243" s="35"/>
      <c r="S243" s="35"/>
      <c r="T243" s="35">
        <v>0</v>
      </c>
      <c r="U243" s="35"/>
      <c r="V243" s="35"/>
      <c r="W243" s="35">
        <f t="shared" ref="W243:W253" si="204">T243</f>
        <v>0</v>
      </c>
      <c r="X243" s="35"/>
      <c r="Y243" s="35"/>
      <c r="Z243" s="35">
        <v>0</v>
      </c>
      <c r="AA243" s="35"/>
      <c r="AB243" s="35"/>
      <c r="AC243" s="35">
        <f t="shared" ref="AC243:AC253" si="205">Z243</f>
        <v>0</v>
      </c>
      <c r="AD243" s="35"/>
      <c r="AE243" s="35"/>
      <c r="AF243" s="35">
        <v>0</v>
      </c>
      <c r="AG243" s="35"/>
      <c r="AH243" s="35"/>
      <c r="AI243" s="35">
        <f t="shared" ref="AI243:AI253" si="206">AF243</f>
        <v>0</v>
      </c>
      <c r="AJ243" s="35"/>
      <c r="AK243" s="35"/>
      <c r="AL243" s="35">
        <v>0</v>
      </c>
      <c r="AM243" s="35"/>
      <c r="AN243" s="35"/>
      <c r="AO243" s="35">
        <f t="shared" ref="AO243:AO253" si="207">AL243</f>
        <v>0</v>
      </c>
      <c r="AP243" s="35"/>
      <c r="AQ243" s="35"/>
      <c r="AR243" s="35">
        <f t="shared" si="192"/>
        <v>0</v>
      </c>
      <c r="AS243" s="35">
        <f t="shared" si="193"/>
        <v>0</v>
      </c>
      <c r="AT243" s="35">
        <f t="shared" si="194"/>
        <v>0</v>
      </c>
      <c r="AU243" s="35">
        <f t="shared" si="195"/>
        <v>0</v>
      </c>
      <c r="AV243" s="35">
        <f t="shared" si="196"/>
        <v>0</v>
      </c>
      <c r="AW243" s="35">
        <f t="shared" si="197"/>
        <v>0</v>
      </c>
    </row>
    <row r="244" spans="1:49" s="4" customFormat="1" x14ac:dyDescent="0.25">
      <c r="A244" s="15">
        <f t="shared" si="191"/>
        <v>185</v>
      </c>
      <c r="B244" s="16" t="s">
        <v>480</v>
      </c>
      <c r="C244" s="41"/>
      <c r="D244" s="35" t="s">
        <v>481</v>
      </c>
      <c r="E244" s="35">
        <v>0</v>
      </c>
      <c r="F244" s="17">
        <v>2019</v>
      </c>
      <c r="G244" s="17">
        <v>2020</v>
      </c>
      <c r="H244" s="35"/>
      <c r="I244" s="35">
        <v>0</v>
      </c>
      <c r="J244" s="35"/>
      <c r="K244" s="35"/>
      <c r="L244" s="35">
        <v>3.1326651799999996</v>
      </c>
      <c r="M244" s="35">
        <v>3.1326651799999996</v>
      </c>
      <c r="N244" s="35">
        <v>0</v>
      </c>
      <c r="O244" s="35"/>
      <c r="P244" s="35"/>
      <c r="Q244" s="35">
        <f t="shared" si="203"/>
        <v>0</v>
      </c>
      <c r="R244" s="35"/>
      <c r="S244" s="35"/>
      <c r="T244" s="35">
        <v>0</v>
      </c>
      <c r="U244" s="35"/>
      <c r="V244" s="35"/>
      <c r="W244" s="35">
        <f t="shared" si="204"/>
        <v>0</v>
      </c>
      <c r="X244" s="35"/>
      <c r="Y244" s="35"/>
      <c r="Z244" s="35">
        <v>0</v>
      </c>
      <c r="AA244" s="35"/>
      <c r="AB244" s="35"/>
      <c r="AC244" s="35">
        <f t="shared" si="205"/>
        <v>0</v>
      </c>
      <c r="AD244" s="35"/>
      <c r="AE244" s="35"/>
      <c r="AF244" s="35">
        <v>0</v>
      </c>
      <c r="AG244" s="35"/>
      <c r="AH244" s="35"/>
      <c r="AI244" s="35">
        <f t="shared" si="206"/>
        <v>0</v>
      </c>
      <c r="AJ244" s="35"/>
      <c r="AK244" s="35"/>
      <c r="AL244" s="35">
        <v>3.1326651799999996</v>
      </c>
      <c r="AM244" s="35"/>
      <c r="AN244" s="35"/>
      <c r="AO244" s="35">
        <f t="shared" si="207"/>
        <v>3.1326651799999996</v>
      </c>
      <c r="AP244" s="35"/>
      <c r="AQ244" s="35"/>
      <c r="AR244" s="35">
        <f t="shared" si="192"/>
        <v>3.1326651799999996</v>
      </c>
      <c r="AS244" s="35">
        <f t="shared" si="193"/>
        <v>0</v>
      </c>
      <c r="AT244" s="35">
        <f t="shared" si="194"/>
        <v>0</v>
      </c>
      <c r="AU244" s="35">
        <f t="shared" si="195"/>
        <v>3.1326651799999996</v>
      </c>
      <c r="AV244" s="35">
        <f t="shared" si="196"/>
        <v>0</v>
      </c>
      <c r="AW244" s="35">
        <f t="shared" si="197"/>
        <v>0</v>
      </c>
    </row>
    <row r="245" spans="1:49" s="4" customFormat="1" x14ac:dyDescent="0.25">
      <c r="A245" s="15">
        <f t="shared" si="191"/>
        <v>186</v>
      </c>
      <c r="B245" s="16" t="s">
        <v>482</v>
      </c>
      <c r="C245" s="41"/>
      <c r="D245" s="35" t="s">
        <v>483</v>
      </c>
      <c r="E245" s="35">
        <v>0</v>
      </c>
      <c r="F245" s="17">
        <v>2020</v>
      </c>
      <c r="G245" s="17">
        <v>2020</v>
      </c>
      <c r="H245" s="35"/>
      <c r="I245" s="35">
        <v>0</v>
      </c>
      <c r="J245" s="35"/>
      <c r="K245" s="35"/>
      <c r="L245" s="35">
        <v>3.0761632399999996</v>
      </c>
      <c r="M245" s="35">
        <v>3.0761632399999996</v>
      </c>
      <c r="N245" s="35">
        <v>0</v>
      </c>
      <c r="O245" s="35"/>
      <c r="P245" s="35"/>
      <c r="Q245" s="35">
        <f t="shared" si="203"/>
        <v>0</v>
      </c>
      <c r="R245" s="35"/>
      <c r="S245" s="35"/>
      <c r="T245" s="35">
        <v>0</v>
      </c>
      <c r="U245" s="35"/>
      <c r="V245" s="35"/>
      <c r="W245" s="35">
        <f t="shared" si="204"/>
        <v>0</v>
      </c>
      <c r="X245" s="35"/>
      <c r="Y245" s="35"/>
      <c r="Z245" s="35">
        <v>0</v>
      </c>
      <c r="AA245" s="35"/>
      <c r="AB245" s="35"/>
      <c r="AC245" s="35">
        <f t="shared" si="205"/>
        <v>0</v>
      </c>
      <c r="AD245" s="35"/>
      <c r="AE245" s="35"/>
      <c r="AF245" s="35">
        <v>0</v>
      </c>
      <c r="AG245" s="35"/>
      <c r="AH245" s="35"/>
      <c r="AI245" s="35">
        <f t="shared" si="206"/>
        <v>0</v>
      </c>
      <c r="AJ245" s="35"/>
      <c r="AK245" s="35"/>
      <c r="AL245" s="35">
        <v>3.0761632399999996</v>
      </c>
      <c r="AM245" s="35"/>
      <c r="AN245" s="35"/>
      <c r="AO245" s="35">
        <f t="shared" si="207"/>
        <v>3.0761632399999996</v>
      </c>
      <c r="AP245" s="35"/>
      <c r="AQ245" s="35"/>
      <c r="AR245" s="35">
        <f t="shared" si="192"/>
        <v>3.0761632399999996</v>
      </c>
      <c r="AS245" s="35">
        <f t="shared" si="193"/>
        <v>0</v>
      </c>
      <c r="AT245" s="35">
        <f t="shared" si="194"/>
        <v>0</v>
      </c>
      <c r="AU245" s="35">
        <f t="shared" si="195"/>
        <v>3.0761632399999996</v>
      </c>
      <c r="AV245" s="35">
        <f t="shared" si="196"/>
        <v>0</v>
      </c>
      <c r="AW245" s="35">
        <f t="shared" si="197"/>
        <v>0</v>
      </c>
    </row>
    <row r="246" spans="1:49" s="4" customFormat="1" x14ac:dyDescent="0.25">
      <c r="A246" s="15">
        <f t="shared" si="191"/>
        <v>187</v>
      </c>
      <c r="B246" s="16" t="s">
        <v>484</v>
      </c>
      <c r="C246" s="41"/>
      <c r="D246" s="35" t="s">
        <v>485</v>
      </c>
      <c r="E246" s="35">
        <v>0</v>
      </c>
      <c r="F246" s="17">
        <v>2019</v>
      </c>
      <c r="G246" s="17">
        <v>2020</v>
      </c>
      <c r="H246" s="35"/>
      <c r="I246" s="35">
        <v>0</v>
      </c>
      <c r="J246" s="35"/>
      <c r="K246" s="35"/>
      <c r="L246" s="35">
        <v>6.2653303599999992</v>
      </c>
      <c r="M246" s="35">
        <v>6.2653303599999992</v>
      </c>
      <c r="N246" s="35">
        <v>0</v>
      </c>
      <c r="O246" s="35"/>
      <c r="P246" s="35"/>
      <c r="Q246" s="35">
        <f t="shared" si="203"/>
        <v>0</v>
      </c>
      <c r="R246" s="35"/>
      <c r="S246" s="35"/>
      <c r="T246" s="35">
        <v>0</v>
      </c>
      <c r="U246" s="35"/>
      <c r="V246" s="35"/>
      <c r="W246" s="35">
        <f t="shared" si="204"/>
        <v>0</v>
      </c>
      <c r="X246" s="35"/>
      <c r="Y246" s="35"/>
      <c r="Z246" s="35">
        <v>0</v>
      </c>
      <c r="AA246" s="35"/>
      <c r="AB246" s="35"/>
      <c r="AC246" s="35">
        <f t="shared" si="205"/>
        <v>0</v>
      </c>
      <c r="AD246" s="35"/>
      <c r="AE246" s="35"/>
      <c r="AF246" s="35">
        <v>0</v>
      </c>
      <c r="AG246" s="35"/>
      <c r="AH246" s="35"/>
      <c r="AI246" s="35">
        <f t="shared" si="206"/>
        <v>0</v>
      </c>
      <c r="AJ246" s="35"/>
      <c r="AK246" s="35"/>
      <c r="AL246" s="35">
        <v>6.2653303599999992</v>
      </c>
      <c r="AM246" s="35"/>
      <c r="AN246" s="35"/>
      <c r="AO246" s="35">
        <f t="shared" si="207"/>
        <v>6.2653303599999992</v>
      </c>
      <c r="AP246" s="35"/>
      <c r="AQ246" s="35"/>
      <c r="AR246" s="35">
        <f t="shared" si="192"/>
        <v>6.2653303599999992</v>
      </c>
      <c r="AS246" s="35">
        <f t="shared" si="193"/>
        <v>0</v>
      </c>
      <c r="AT246" s="35">
        <f t="shared" si="194"/>
        <v>0</v>
      </c>
      <c r="AU246" s="35">
        <f t="shared" si="195"/>
        <v>6.2653303599999992</v>
      </c>
      <c r="AV246" s="35">
        <f t="shared" si="196"/>
        <v>0</v>
      </c>
      <c r="AW246" s="35">
        <f t="shared" si="197"/>
        <v>0</v>
      </c>
    </row>
    <row r="247" spans="1:49" s="4" customFormat="1" ht="31.5" x14ac:dyDescent="0.25">
      <c r="A247" s="15">
        <f t="shared" si="191"/>
        <v>188</v>
      </c>
      <c r="B247" s="16" t="s">
        <v>486</v>
      </c>
      <c r="C247" s="41"/>
      <c r="D247" s="35" t="s">
        <v>487</v>
      </c>
      <c r="E247" s="35">
        <v>0</v>
      </c>
      <c r="F247" s="17">
        <v>2019</v>
      </c>
      <c r="G247" s="17">
        <v>2020</v>
      </c>
      <c r="H247" s="35"/>
      <c r="I247" s="35">
        <v>0</v>
      </c>
      <c r="J247" s="35"/>
      <c r="K247" s="35"/>
      <c r="L247" s="35">
        <v>3.1326651799999996</v>
      </c>
      <c r="M247" s="35">
        <v>3.1326651799999996</v>
      </c>
      <c r="N247" s="35">
        <v>0</v>
      </c>
      <c r="O247" s="35"/>
      <c r="P247" s="35"/>
      <c r="Q247" s="35">
        <f t="shared" si="203"/>
        <v>0</v>
      </c>
      <c r="R247" s="35"/>
      <c r="S247" s="35"/>
      <c r="T247" s="35">
        <v>0</v>
      </c>
      <c r="U247" s="35"/>
      <c r="V247" s="35"/>
      <c r="W247" s="35">
        <f t="shared" si="204"/>
        <v>0</v>
      </c>
      <c r="X247" s="35"/>
      <c r="Y247" s="35"/>
      <c r="Z247" s="35">
        <v>0</v>
      </c>
      <c r="AA247" s="35"/>
      <c r="AB247" s="35"/>
      <c r="AC247" s="35">
        <f t="shared" si="205"/>
        <v>0</v>
      </c>
      <c r="AD247" s="35"/>
      <c r="AE247" s="35"/>
      <c r="AF247" s="35">
        <v>0</v>
      </c>
      <c r="AG247" s="35"/>
      <c r="AH247" s="35"/>
      <c r="AI247" s="35">
        <f t="shared" si="206"/>
        <v>0</v>
      </c>
      <c r="AJ247" s="35"/>
      <c r="AK247" s="35"/>
      <c r="AL247" s="35">
        <v>3.1326651799999996</v>
      </c>
      <c r="AM247" s="35"/>
      <c r="AN247" s="35"/>
      <c r="AO247" s="35">
        <f t="shared" si="207"/>
        <v>3.1326651799999996</v>
      </c>
      <c r="AP247" s="35"/>
      <c r="AQ247" s="35"/>
      <c r="AR247" s="35">
        <f t="shared" si="192"/>
        <v>3.1326651799999996</v>
      </c>
      <c r="AS247" s="35">
        <f t="shared" si="193"/>
        <v>0</v>
      </c>
      <c r="AT247" s="35">
        <f t="shared" si="194"/>
        <v>0</v>
      </c>
      <c r="AU247" s="35">
        <f t="shared" si="195"/>
        <v>3.1326651799999996</v>
      </c>
      <c r="AV247" s="35">
        <f t="shared" si="196"/>
        <v>0</v>
      </c>
      <c r="AW247" s="35">
        <f t="shared" si="197"/>
        <v>0</v>
      </c>
    </row>
    <row r="248" spans="1:49" s="4" customFormat="1" x14ac:dyDescent="0.25">
      <c r="A248" s="15">
        <f t="shared" si="191"/>
        <v>189</v>
      </c>
      <c r="B248" s="16" t="s">
        <v>488</v>
      </c>
      <c r="C248" s="41"/>
      <c r="D248" s="35" t="s">
        <v>489</v>
      </c>
      <c r="E248" s="35">
        <v>0</v>
      </c>
      <c r="F248" s="17">
        <v>2020</v>
      </c>
      <c r="G248" s="17">
        <v>2020</v>
      </c>
      <c r="H248" s="35"/>
      <c r="I248" s="35">
        <v>0</v>
      </c>
      <c r="J248" s="35"/>
      <c r="K248" s="35"/>
      <c r="L248" s="35">
        <v>4.6142448599999994</v>
      </c>
      <c r="M248" s="35">
        <v>4.6142448599999994</v>
      </c>
      <c r="N248" s="35">
        <v>0</v>
      </c>
      <c r="O248" s="35"/>
      <c r="P248" s="35"/>
      <c r="Q248" s="35">
        <f t="shared" si="203"/>
        <v>0</v>
      </c>
      <c r="R248" s="35"/>
      <c r="S248" s="35"/>
      <c r="T248" s="35">
        <v>0</v>
      </c>
      <c r="U248" s="35"/>
      <c r="V248" s="35"/>
      <c r="W248" s="35">
        <f t="shared" si="204"/>
        <v>0</v>
      </c>
      <c r="X248" s="35"/>
      <c r="Y248" s="35"/>
      <c r="Z248" s="35">
        <v>0</v>
      </c>
      <c r="AA248" s="35"/>
      <c r="AB248" s="35"/>
      <c r="AC248" s="35">
        <f t="shared" si="205"/>
        <v>0</v>
      </c>
      <c r="AD248" s="35"/>
      <c r="AE248" s="35"/>
      <c r="AF248" s="35">
        <v>0</v>
      </c>
      <c r="AG248" s="35"/>
      <c r="AH248" s="35"/>
      <c r="AI248" s="35">
        <f t="shared" si="206"/>
        <v>0</v>
      </c>
      <c r="AJ248" s="35"/>
      <c r="AK248" s="35"/>
      <c r="AL248" s="35">
        <v>4.6142448599999994</v>
      </c>
      <c r="AM248" s="35"/>
      <c r="AN248" s="35"/>
      <c r="AO248" s="35">
        <f t="shared" si="207"/>
        <v>4.6142448599999994</v>
      </c>
      <c r="AP248" s="35"/>
      <c r="AQ248" s="35"/>
      <c r="AR248" s="35">
        <f t="shared" si="192"/>
        <v>4.6142448599999994</v>
      </c>
      <c r="AS248" s="35">
        <f t="shared" si="193"/>
        <v>0</v>
      </c>
      <c r="AT248" s="35">
        <f t="shared" si="194"/>
        <v>0</v>
      </c>
      <c r="AU248" s="35">
        <f t="shared" si="195"/>
        <v>4.6142448599999994</v>
      </c>
      <c r="AV248" s="35">
        <f t="shared" si="196"/>
        <v>0</v>
      </c>
      <c r="AW248" s="35">
        <f t="shared" si="197"/>
        <v>0</v>
      </c>
    </row>
    <row r="249" spans="1:49" s="4" customFormat="1" x14ac:dyDescent="0.25">
      <c r="A249" s="15">
        <f t="shared" si="191"/>
        <v>190</v>
      </c>
      <c r="B249" s="16" t="s">
        <v>490</v>
      </c>
      <c r="C249" s="41"/>
      <c r="D249" s="35" t="s">
        <v>491</v>
      </c>
      <c r="E249" s="35">
        <v>0</v>
      </c>
      <c r="F249" s="17">
        <v>2019</v>
      </c>
      <c r="G249" s="17">
        <v>2020</v>
      </c>
      <c r="H249" s="35"/>
      <c r="I249" s="35">
        <v>0</v>
      </c>
      <c r="J249" s="35"/>
      <c r="K249" s="35"/>
      <c r="L249" s="35">
        <v>2.3494980000000001</v>
      </c>
      <c r="M249" s="35">
        <v>2.3494980000000001</v>
      </c>
      <c r="N249" s="35">
        <v>0</v>
      </c>
      <c r="O249" s="35"/>
      <c r="P249" s="35"/>
      <c r="Q249" s="35">
        <f t="shared" si="203"/>
        <v>0</v>
      </c>
      <c r="R249" s="35"/>
      <c r="S249" s="35"/>
      <c r="T249" s="35">
        <v>0</v>
      </c>
      <c r="U249" s="35"/>
      <c r="V249" s="35"/>
      <c r="W249" s="35">
        <f t="shared" si="204"/>
        <v>0</v>
      </c>
      <c r="X249" s="35"/>
      <c r="Y249" s="35"/>
      <c r="Z249" s="35">
        <v>0</v>
      </c>
      <c r="AA249" s="35"/>
      <c r="AB249" s="35"/>
      <c r="AC249" s="35">
        <f t="shared" si="205"/>
        <v>0</v>
      </c>
      <c r="AD249" s="35"/>
      <c r="AE249" s="35"/>
      <c r="AF249" s="35">
        <v>0</v>
      </c>
      <c r="AG249" s="35"/>
      <c r="AH249" s="35"/>
      <c r="AI249" s="35">
        <f t="shared" si="206"/>
        <v>0</v>
      </c>
      <c r="AJ249" s="35"/>
      <c r="AK249" s="35"/>
      <c r="AL249" s="35">
        <v>2.3494980000000001</v>
      </c>
      <c r="AM249" s="35"/>
      <c r="AN249" s="35"/>
      <c r="AO249" s="35">
        <f t="shared" si="207"/>
        <v>2.3494980000000001</v>
      </c>
      <c r="AP249" s="35"/>
      <c r="AQ249" s="35"/>
      <c r="AR249" s="35">
        <f t="shared" si="192"/>
        <v>2.3494980000000001</v>
      </c>
      <c r="AS249" s="35">
        <f t="shared" si="193"/>
        <v>0</v>
      </c>
      <c r="AT249" s="35">
        <f t="shared" si="194"/>
        <v>0</v>
      </c>
      <c r="AU249" s="35">
        <f t="shared" si="195"/>
        <v>2.3494980000000001</v>
      </c>
      <c r="AV249" s="35">
        <f t="shared" si="196"/>
        <v>0</v>
      </c>
      <c r="AW249" s="35">
        <f t="shared" si="197"/>
        <v>0</v>
      </c>
    </row>
    <row r="250" spans="1:49" s="4" customFormat="1" x14ac:dyDescent="0.25">
      <c r="A250" s="15">
        <f t="shared" si="191"/>
        <v>191</v>
      </c>
      <c r="B250" s="16" t="s">
        <v>492</v>
      </c>
      <c r="C250" s="41"/>
      <c r="D250" s="35" t="s">
        <v>493</v>
      </c>
      <c r="E250" s="35">
        <v>0</v>
      </c>
      <c r="F250" s="17">
        <v>2019</v>
      </c>
      <c r="G250" s="17">
        <v>2020</v>
      </c>
      <c r="H250" s="35"/>
      <c r="I250" s="35">
        <v>0</v>
      </c>
      <c r="J250" s="35"/>
      <c r="K250" s="35"/>
      <c r="L250" s="35">
        <v>2.3494980000000001</v>
      </c>
      <c r="M250" s="35">
        <v>2.3494980000000001</v>
      </c>
      <c r="N250" s="35">
        <v>0</v>
      </c>
      <c r="O250" s="35"/>
      <c r="P250" s="35"/>
      <c r="Q250" s="35">
        <f t="shared" si="203"/>
        <v>0</v>
      </c>
      <c r="R250" s="35"/>
      <c r="S250" s="35"/>
      <c r="T250" s="35">
        <v>0</v>
      </c>
      <c r="U250" s="35"/>
      <c r="V250" s="35"/>
      <c r="W250" s="35">
        <f t="shared" si="204"/>
        <v>0</v>
      </c>
      <c r="X250" s="35"/>
      <c r="Y250" s="35"/>
      <c r="Z250" s="35">
        <v>0</v>
      </c>
      <c r="AA250" s="35"/>
      <c r="AB250" s="35"/>
      <c r="AC250" s="35">
        <f t="shared" si="205"/>
        <v>0</v>
      </c>
      <c r="AD250" s="35"/>
      <c r="AE250" s="35"/>
      <c r="AF250" s="35">
        <v>0</v>
      </c>
      <c r="AG250" s="35"/>
      <c r="AH250" s="35"/>
      <c r="AI250" s="35">
        <f t="shared" si="206"/>
        <v>0</v>
      </c>
      <c r="AJ250" s="35"/>
      <c r="AK250" s="35"/>
      <c r="AL250" s="35">
        <v>2.3494980000000001</v>
      </c>
      <c r="AM250" s="35"/>
      <c r="AN250" s="35"/>
      <c r="AO250" s="35">
        <f t="shared" si="207"/>
        <v>2.3494980000000001</v>
      </c>
      <c r="AP250" s="35"/>
      <c r="AQ250" s="35"/>
      <c r="AR250" s="35">
        <f t="shared" si="192"/>
        <v>2.3494980000000001</v>
      </c>
      <c r="AS250" s="35">
        <f t="shared" si="193"/>
        <v>0</v>
      </c>
      <c r="AT250" s="35">
        <f t="shared" si="194"/>
        <v>0</v>
      </c>
      <c r="AU250" s="35">
        <f t="shared" si="195"/>
        <v>2.3494980000000001</v>
      </c>
      <c r="AV250" s="35">
        <f t="shared" si="196"/>
        <v>0</v>
      </c>
      <c r="AW250" s="35">
        <f t="shared" si="197"/>
        <v>0</v>
      </c>
    </row>
    <row r="251" spans="1:49" s="4" customFormat="1" x14ac:dyDescent="0.25">
      <c r="A251" s="15">
        <f t="shared" si="191"/>
        <v>192</v>
      </c>
      <c r="B251" s="16" t="s">
        <v>494</v>
      </c>
      <c r="C251" s="41"/>
      <c r="D251" s="35" t="s">
        <v>495</v>
      </c>
      <c r="E251" s="35">
        <v>0</v>
      </c>
      <c r="F251" s="17">
        <v>2020</v>
      </c>
      <c r="G251" s="17">
        <v>2021</v>
      </c>
      <c r="H251" s="35"/>
      <c r="I251" s="35">
        <v>0</v>
      </c>
      <c r="J251" s="35"/>
      <c r="K251" s="35"/>
      <c r="L251" s="35">
        <v>3.0761632399999996</v>
      </c>
      <c r="M251" s="35">
        <v>3.0761632399999996</v>
      </c>
      <c r="N251" s="35">
        <v>0</v>
      </c>
      <c r="O251" s="35"/>
      <c r="P251" s="35"/>
      <c r="Q251" s="35">
        <f t="shared" si="203"/>
        <v>0</v>
      </c>
      <c r="R251" s="35"/>
      <c r="S251" s="35"/>
      <c r="T251" s="35">
        <v>0</v>
      </c>
      <c r="U251" s="35"/>
      <c r="V251" s="35"/>
      <c r="W251" s="35">
        <f t="shared" si="204"/>
        <v>0</v>
      </c>
      <c r="X251" s="35"/>
      <c r="Y251" s="35"/>
      <c r="Z251" s="35">
        <v>0</v>
      </c>
      <c r="AA251" s="35"/>
      <c r="AB251" s="35"/>
      <c r="AC251" s="35">
        <f t="shared" si="205"/>
        <v>0</v>
      </c>
      <c r="AD251" s="35"/>
      <c r="AE251" s="35"/>
      <c r="AF251" s="35">
        <v>0</v>
      </c>
      <c r="AG251" s="35"/>
      <c r="AH251" s="35"/>
      <c r="AI251" s="35">
        <f t="shared" si="206"/>
        <v>0</v>
      </c>
      <c r="AJ251" s="35"/>
      <c r="AK251" s="35"/>
      <c r="AL251" s="35">
        <v>0</v>
      </c>
      <c r="AM251" s="35"/>
      <c r="AN251" s="35"/>
      <c r="AO251" s="35">
        <f t="shared" si="207"/>
        <v>0</v>
      </c>
      <c r="AP251" s="35"/>
      <c r="AQ251" s="35"/>
      <c r="AR251" s="35">
        <f t="shared" si="192"/>
        <v>0</v>
      </c>
      <c r="AS251" s="35">
        <f t="shared" si="193"/>
        <v>0</v>
      </c>
      <c r="AT251" s="35">
        <f t="shared" si="194"/>
        <v>0</v>
      </c>
      <c r="AU251" s="35">
        <f t="shared" si="195"/>
        <v>0</v>
      </c>
      <c r="AV251" s="35">
        <f t="shared" si="196"/>
        <v>0</v>
      </c>
      <c r="AW251" s="35">
        <f t="shared" si="197"/>
        <v>0</v>
      </c>
    </row>
    <row r="252" spans="1:49" s="4" customFormat="1" x14ac:dyDescent="0.25">
      <c r="A252" s="15">
        <f t="shared" si="191"/>
        <v>193</v>
      </c>
      <c r="B252" s="16" t="s">
        <v>496</v>
      </c>
      <c r="C252" s="41"/>
      <c r="D252" s="35" t="s">
        <v>497</v>
      </c>
      <c r="E252" s="35">
        <v>0</v>
      </c>
      <c r="F252" s="17">
        <v>2020</v>
      </c>
      <c r="G252" s="17">
        <v>2021</v>
      </c>
      <c r="H252" s="35"/>
      <c r="I252" s="35">
        <v>0</v>
      </c>
      <c r="J252" s="35"/>
      <c r="K252" s="35"/>
      <c r="L252" s="35">
        <v>3.84520464</v>
      </c>
      <c r="M252" s="35">
        <v>3.84520464</v>
      </c>
      <c r="N252" s="35">
        <v>0</v>
      </c>
      <c r="O252" s="35"/>
      <c r="P252" s="35"/>
      <c r="Q252" s="35">
        <f t="shared" si="203"/>
        <v>0</v>
      </c>
      <c r="R252" s="35"/>
      <c r="S252" s="35"/>
      <c r="T252" s="35">
        <v>0</v>
      </c>
      <c r="U252" s="35"/>
      <c r="V252" s="35"/>
      <c r="W252" s="35">
        <f t="shared" si="204"/>
        <v>0</v>
      </c>
      <c r="X252" s="35"/>
      <c r="Y252" s="35"/>
      <c r="Z252" s="35">
        <v>0</v>
      </c>
      <c r="AA252" s="35"/>
      <c r="AB252" s="35"/>
      <c r="AC252" s="35">
        <f t="shared" si="205"/>
        <v>0</v>
      </c>
      <c r="AD252" s="35"/>
      <c r="AE252" s="35"/>
      <c r="AF252" s="35">
        <v>0</v>
      </c>
      <c r="AG252" s="35"/>
      <c r="AH252" s="35"/>
      <c r="AI252" s="35">
        <f t="shared" si="206"/>
        <v>0</v>
      </c>
      <c r="AJ252" s="35"/>
      <c r="AK252" s="35"/>
      <c r="AL252" s="35">
        <v>0</v>
      </c>
      <c r="AM252" s="35"/>
      <c r="AN252" s="35"/>
      <c r="AO252" s="35">
        <f t="shared" si="207"/>
        <v>0</v>
      </c>
      <c r="AP252" s="35"/>
      <c r="AQ252" s="35"/>
      <c r="AR252" s="35">
        <f t="shared" si="192"/>
        <v>0</v>
      </c>
      <c r="AS252" s="35">
        <f t="shared" si="193"/>
        <v>0</v>
      </c>
      <c r="AT252" s="35">
        <f t="shared" si="194"/>
        <v>0</v>
      </c>
      <c r="AU252" s="35">
        <f t="shared" si="195"/>
        <v>0</v>
      </c>
      <c r="AV252" s="35">
        <f t="shared" si="196"/>
        <v>0</v>
      </c>
      <c r="AW252" s="35">
        <f t="shared" si="197"/>
        <v>0</v>
      </c>
    </row>
    <row r="253" spans="1:49" s="4" customFormat="1" x14ac:dyDescent="0.25">
      <c r="A253" s="15">
        <f t="shared" si="191"/>
        <v>194</v>
      </c>
      <c r="B253" s="16" t="s">
        <v>498</v>
      </c>
      <c r="C253" s="41"/>
      <c r="D253" s="35" t="s">
        <v>499</v>
      </c>
      <c r="E253" s="35">
        <v>0</v>
      </c>
      <c r="F253" s="17">
        <v>2020</v>
      </c>
      <c r="G253" s="17">
        <v>2021</v>
      </c>
      <c r="H253" s="35"/>
      <c r="I253" s="35">
        <v>0</v>
      </c>
      <c r="J253" s="35"/>
      <c r="K253" s="35"/>
      <c r="L253" s="35">
        <v>3.84520464</v>
      </c>
      <c r="M253" s="35">
        <v>3.84520464</v>
      </c>
      <c r="N253" s="35">
        <v>0</v>
      </c>
      <c r="O253" s="35"/>
      <c r="P253" s="35"/>
      <c r="Q253" s="35">
        <f t="shared" si="203"/>
        <v>0</v>
      </c>
      <c r="R253" s="35"/>
      <c r="S253" s="35"/>
      <c r="T253" s="35">
        <v>0</v>
      </c>
      <c r="U253" s="35"/>
      <c r="V253" s="35"/>
      <c r="W253" s="35">
        <f t="shared" si="204"/>
        <v>0</v>
      </c>
      <c r="X253" s="35"/>
      <c r="Y253" s="35"/>
      <c r="Z253" s="35">
        <v>0</v>
      </c>
      <c r="AA253" s="35"/>
      <c r="AB253" s="35"/>
      <c r="AC253" s="35">
        <f t="shared" si="205"/>
        <v>0</v>
      </c>
      <c r="AD253" s="35"/>
      <c r="AE253" s="35"/>
      <c r="AF253" s="35">
        <v>0</v>
      </c>
      <c r="AG253" s="35"/>
      <c r="AH253" s="35"/>
      <c r="AI253" s="35">
        <f t="shared" si="206"/>
        <v>0</v>
      </c>
      <c r="AJ253" s="35"/>
      <c r="AK253" s="35"/>
      <c r="AL253" s="35">
        <v>0</v>
      </c>
      <c r="AM253" s="35"/>
      <c r="AN253" s="35"/>
      <c r="AO253" s="35">
        <f t="shared" si="207"/>
        <v>0</v>
      </c>
      <c r="AP253" s="35"/>
      <c r="AQ253" s="35"/>
      <c r="AR253" s="35">
        <f t="shared" si="192"/>
        <v>0</v>
      </c>
      <c r="AS253" s="35">
        <f t="shared" si="193"/>
        <v>0</v>
      </c>
      <c r="AT253" s="35">
        <f t="shared" si="194"/>
        <v>0</v>
      </c>
      <c r="AU253" s="35">
        <f t="shared" si="195"/>
        <v>0</v>
      </c>
      <c r="AV253" s="35">
        <f t="shared" si="196"/>
        <v>0</v>
      </c>
      <c r="AW253" s="35">
        <f t="shared" si="197"/>
        <v>0</v>
      </c>
    </row>
    <row r="254" spans="1:49" s="4" customFormat="1" x14ac:dyDescent="0.25">
      <c r="A254" s="14" t="s">
        <v>84</v>
      </c>
      <c r="B254" s="24" t="s">
        <v>80</v>
      </c>
      <c r="C254" s="39" t="s">
        <v>67</v>
      </c>
      <c r="D254" s="13"/>
      <c r="E254" s="13"/>
      <c r="F254" s="13"/>
      <c r="G254" s="13"/>
      <c r="H254" s="13">
        <f>SUM(H255:H264)</f>
        <v>0</v>
      </c>
      <c r="I254" s="13">
        <f t="shared" ref="I254:AW254" si="208">SUM(I255:I264)</f>
        <v>46.678084895752903</v>
      </c>
      <c r="J254" s="13">
        <f t="shared" si="208"/>
        <v>0</v>
      </c>
      <c r="K254" s="13">
        <f t="shared" si="208"/>
        <v>0</v>
      </c>
      <c r="L254" s="13">
        <f t="shared" si="208"/>
        <v>43.381416700000003</v>
      </c>
      <c r="M254" s="13">
        <f t="shared" si="208"/>
        <v>41.338832679999996</v>
      </c>
      <c r="N254" s="13">
        <f t="shared" si="208"/>
        <v>0</v>
      </c>
      <c r="O254" s="13">
        <f t="shared" si="208"/>
        <v>0</v>
      </c>
      <c r="P254" s="13">
        <f t="shared" si="208"/>
        <v>0</v>
      </c>
      <c r="Q254" s="13">
        <f t="shared" si="208"/>
        <v>0</v>
      </c>
      <c r="R254" s="13">
        <f t="shared" si="208"/>
        <v>0</v>
      </c>
      <c r="S254" s="13">
        <f t="shared" si="208"/>
        <v>0</v>
      </c>
      <c r="T254" s="13">
        <f t="shared" si="208"/>
        <v>10.853484664000018</v>
      </c>
      <c r="U254" s="13">
        <f t="shared" si="208"/>
        <v>0</v>
      </c>
      <c r="V254" s="13">
        <f t="shared" si="208"/>
        <v>0</v>
      </c>
      <c r="W254" s="13">
        <f t="shared" si="208"/>
        <v>10.853484664000018</v>
      </c>
      <c r="X254" s="13">
        <f t="shared" si="208"/>
        <v>0</v>
      </c>
      <c r="Y254" s="13">
        <f t="shared" si="208"/>
        <v>0</v>
      </c>
      <c r="Z254" s="13">
        <f t="shared" si="208"/>
        <v>1.0861676959999835</v>
      </c>
      <c r="AA254" s="13">
        <f t="shared" si="208"/>
        <v>0</v>
      </c>
      <c r="AB254" s="13">
        <f t="shared" si="208"/>
        <v>0</v>
      </c>
      <c r="AC254" s="13">
        <f t="shared" si="208"/>
        <v>1.0861676959999835</v>
      </c>
      <c r="AD254" s="13">
        <f t="shared" si="208"/>
        <v>0</v>
      </c>
      <c r="AE254" s="13">
        <f t="shared" si="208"/>
        <v>0</v>
      </c>
      <c r="AF254" s="13">
        <f t="shared" si="208"/>
        <v>0</v>
      </c>
      <c r="AG254" s="13">
        <f t="shared" si="208"/>
        <v>0</v>
      </c>
      <c r="AH254" s="13">
        <f t="shared" si="208"/>
        <v>0</v>
      </c>
      <c r="AI254" s="13">
        <f t="shared" si="208"/>
        <v>0</v>
      </c>
      <c r="AJ254" s="13">
        <f t="shared" si="208"/>
        <v>0</v>
      </c>
      <c r="AK254" s="13">
        <f t="shared" si="208"/>
        <v>0</v>
      </c>
      <c r="AL254" s="13">
        <f t="shared" si="208"/>
        <v>29.399174899999998</v>
      </c>
      <c r="AM254" s="13">
        <f t="shared" si="208"/>
        <v>0</v>
      </c>
      <c r="AN254" s="13">
        <f t="shared" si="208"/>
        <v>0</v>
      </c>
      <c r="AO254" s="13">
        <f t="shared" si="208"/>
        <v>29.399174899999998</v>
      </c>
      <c r="AP254" s="13">
        <f t="shared" si="208"/>
        <v>0</v>
      </c>
      <c r="AQ254" s="13">
        <f t="shared" si="208"/>
        <v>0</v>
      </c>
      <c r="AR254" s="13">
        <f t="shared" si="208"/>
        <v>41.338827260000002</v>
      </c>
      <c r="AS254" s="13">
        <f t="shared" si="208"/>
        <v>0</v>
      </c>
      <c r="AT254" s="13">
        <f t="shared" si="208"/>
        <v>0</v>
      </c>
      <c r="AU254" s="13">
        <f t="shared" si="208"/>
        <v>41.338827260000002</v>
      </c>
      <c r="AV254" s="13">
        <f t="shared" si="208"/>
        <v>0</v>
      </c>
      <c r="AW254" s="13">
        <f t="shared" si="208"/>
        <v>0</v>
      </c>
    </row>
    <row r="255" spans="1:49" s="4" customFormat="1" ht="63" x14ac:dyDescent="0.25">
      <c r="A255" s="15">
        <f>A253+1</f>
        <v>195</v>
      </c>
      <c r="B255" s="16" t="s">
        <v>500</v>
      </c>
      <c r="C255" s="41"/>
      <c r="D255" s="35" t="s">
        <v>501</v>
      </c>
      <c r="E255" s="35" t="s">
        <v>111</v>
      </c>
      <c r="F255" s="17">
        <v>2015</v>
      </c>
      <c r="G255" s="17">
        <v>2020</v>
      </c>
      <c r="H255" s="35"/>
      <c r="I255" s="35">
        <v>46.501512895752896</v>
      </c>
      <c r="J255" s="35"/>
      <c r="K255" s="35"/>
      <c r="L255" s="35">
        <v>30.109729599999998</v>
      </c>
      <c r="M255" s="35">
        <v>29.399179599999997</v>
      </c>
      <c r="N255" s="35">
        <v>0</v>
      </c>
      <c r="O255" s="35"/>
      <c r="P255" s="35"/>
      <c r="Q255" s="35">
        <f t="shared" ref="Q255" si="209">N255</f>
        <v>0</v>
      </c>
      <c r="R255" s="35"/>
      <c r="S255" s="35"/>
      <c r="T255" s="35">
        <v>0</v>
      </c>
      <c r="U255" s="35"/>
      <c r="V255" s="35"/>
      <c r="W255" s="35">
        <f t="shared" ref="W255" si="210">T255</f>
        <v>0</v>
      </c>
      <c r="X255" s="35"/>
      <c r="Y255" s="35"/>
      <c r="Z255" s="35">
        <v>0</v>
      </c>
      <c r="AA255" s="35"/>
      <c r="AB255" s="35"/>
      <c r="AC255" s="35">
        <f t="shared" ref="AC255" si="211">Z255</f>
        <v>0</v>
      </c>
      <c r="AD255" s="35"/>
      <c r="AE255" s="35"/>
      <c r="AF255" s="35">
        <v>0</v>
      </c>
      <c r="AG255" s="35"/>
      <c r="AH255" s="35"/>
      <c r="AI255" s="35">
        <f t="shared" ref="AI255" si="212">AF255</f>
        <v>0</v>
      </c>
      <c r="AJ255" s="35"/>
      <c r="AK255" s="35"/>
      <c r="AL255" s="35">
        <v>29.399174899999998</v>
      </c>
      <c r="AM255" s="35"/>
      <c r="AN255" s="35"/>
      <c r="AO255" s="35">
        <f t="shared" ref="AO255" si="213">AL255</f>
        <v>29.399174899999998</v>
      </c>
      <c r="AP255" s="35"/>
      <c r="AQ255" s="35"/>
      <c r="AR255" s="35">
        <f t="shared" ref="AR255:AR264" si="214">T255+Z255+AF255+AL255</f>
        <v>29.399174899999998</v>
      </c>
      <c r="AS255" s="35">
        <f t="shared" ref="AS255:AS264" si="215">U255+AA255+AG255+AM255</f>
        <v>0</v>
      </c>
      <c r="AT255" s="35">
        <f t="shared" ref="AT255:AT264" si="216">V255+AB255+AH255+AN255</f>
        <v>0</v>
      </c>
      <c r="AU255" s="35">
        <f t="shared" ref="AU255:AU264" si="217">W255+AC255+AI255+AO255</f>
        <v>29.399174899999998</v>
      </c>
      <c r="AV255" s="35">
        <f t="shared" ref="AV255:AV264" si="218">X255+AD255+AJ255+AP255</f>
        <v>0</v>
      </c>
      <c r="AW255" s="35">
        <f t="shared" ref="AW255:AW264" si="219">Y255+AE255+AK255+AQ255</f>
        <v>0</v>
      </c>
    </row>
    <row r="256" spans="1:49" s="4" customFormat="1" ht="31.5" x14ac:dyDescent="0.25">
      <c r="A256" s="15">
        <f>A255+1</f>
        <v>196</v>
      </c>
      <c r="B256" s="16" t="s">
        <v>502</v>
      </c>
      <c r="C256" s="41"/>
      <c r="D256" s="35" t="s">
        <v>503</v>
      </c>
      <c r="E256" s="35">
        <v>0</v>
      </c>
      <c r="F256" s="17">
        <v>2015</v>
      </c>
      <c r="G256" s="17">
        <v>2017</v>
      </c>
      <c r="H256" s="35"/>
      <c r="I256" s="35">
        <v>0</v>
      </c>
      <c r="J256" s="35"/>
      <c r="K256" s="35"/>
      <c r="L256" s="35">
        <v>0.26796995000000001</v>
      </c>
      <c r="M256" s="35">
        <v>0.26796995000000001</v>
      </c>
      <c r="N256" s="35">
        <v>0</v>
      </c>
      <c r="O256" s="35"/>
      <c r="P256" s="35"/>
      <c r="Q256" s="35">
        <f>N256</f>
        <v>0</v>
      </c>
      <c r="R256" s="35"/>
      <c r="S256" s="35"/>
      <c r="T256" s="35">
        <v>0.26796995000000001</v>
      </c>
      <c r="U256" s="35"/>
      <c r="V256" s="35"/>
      <c r="W256" s="35">
        <f>T256</f>
        <v>0.26796995000000001</v>
      </c>
      <c r="X256" s="35"/>
      <c r="Y256" s="35"/>
      <c r="Z256" s="35">
        <v>0</v>
      </c>
      <c r="AA256" s="35"/>
      <c r="AB256" s="35"/>
      <c r="AC256" s="35">
        <f>Z256</f>
        <v>0</v>
      </c>
      <c r="AD256" s="35"/>
      <c r="AE256" s="35"/>
      <c r="AF256" s="35">
        <v>0</v>
      </c>
      <c r="AG256" s="35"/>
      <c r="AH256" s="35"/>
      <c r="AI256" s="35">
        <f>AF256</f>
        <v>0</v>
      </c>
      <c r="AJ256" s="35"/>
      <c r="AK256" s="35"/>
      <c r="AL256" s="35">
        <v>0</v>
      </c>
      <c r="AM256" s="35"/>
      <c r="AN256" s="35"/>
      <c r="AO256" s="35">
        <f>AL256</f>
        <v>0</v>
      </c>
      <c r="AP256" s="35"/>
      <c r="AQ256" s="35"/>
      <c r="AR256" s="35">
        <f t="shared" si="214"/>
        <v>0.26796995000000001</v>
      </c>
      <c r="AS256" s="35">
        <f t="shared" si="215"/>
        <v>0</v>
      </c>
      <c r="AT256" s="35">
        <f t="shared" si="216"/>
        <v>0</v>
      </c>
      <c r="AU256" s="35">
        <f t="shared" si="217"/>
        <v>0.26796995000000001</v>
      </c>
      <c r="AV256" s="35">
        <f t="shared" si="218"/>
        <v>0</v>
      </c>
      <c r="AW256" s="35">
        <f t="shared" si="219"/>
        <v>0</v>
      </c>
    </row>
    <row r="257" spans="1:49" s="4" customFormat="1" ht="63" x14ac:dyDescent="0.25">
      <c r="A257" s="15">
        <f t="shared" ref="A257:A264" si="220">A256+1</f>
        <v>197</v>
      </c>
      <c r="B257" s="16" t="s">
        <v>504</v>
      </c>
      <c r="C257" s="41"/>
      <c r="D257" s="35" t="s">
        <v>505</v>
      </c>
      <c r="E257" s="35" t="s">
        <v>111</v>
      </c>
      <c r="F257" s="17">
        <v>2015</v>
      </c>
      <c r="G257" s="17">
        <v>2016</v>
      </c>
      <c r="H257" s="35"/>
      <c r="I257" s="35">
        <v>0</v>
      </c>
      <c r="J257" s="35"/>
      <c r="K257" s="35"/>
      <c r="L257" s="35">
        <v>0.65003840000000002</v>
      </c>
      <c r="M257" s="35">
        <v>0</v>
      </c>
      <c r="N257" s="35">
        <v>0</v>
      </c>
      <c r="O257" s="35"/>
      <c r="P257" s="35"/>
      <c r="Q257" s="35">
        <f t="shared" ref="Q257" si="221">N257</f>
        <v>0</v>
      </c>
      <c r="R257" s="35"/>
      <c r="S257" s="35"/>
      <c r="T257" s="35">
        <v>0</v>
      </c>
      <c r="U257" s="35"/>
      <c r="V257" s="35"/>
      <c r="W257" s="35">
        <f t="shared" ref="W257" si="222">T257</f>
        <v>0</v>
      </c>
      <c r="X257" s="35"/>
      <c r="Y257" s="35"/>
      <c r="Z257" s="35">
        <v>0</v>
      </c>
      <c r="AA257" s="35"/>
      <c r="AB257" s="35"/>
      <c r="AC257" s="35">
        <f t="shared" ref="AC257" si="223">Z257</f>
        <v>0</v>
      </c>
      <c r="AD257" s="35"/>
      <c r="AE257" s="35"/>
      <c r="AF257" s="35">
        <v>0</v>
      </c>
      <c r="AG257" s="35"/>
      <c r="AH257" s="35"/>
      <c r="AI257" s="35">
        <f t="shared" ref="AI257" si="224">AF257</f>
        <v>0</v>
      </c>
      <c r="AJ257" s="35"/>
      <c r="AK257" s="35"/>
      <c r="AL257" s="35">
        <v>0</v>
      </c>
      <c r="AM257" s="35"/>
      <c r="AN257" s="35"/>
      <c r="AO257" s="35">
        <f t="shared" ref="AO257" si="225">AL257</f>
        <v>0</v>
      </c>
      <c r="AP257" s="35"/>
      <c r="AQ257" s="35"/>
      <c r="AR257" s="35">
        <f t="shared" si="214"/>
        <v>0</v>
      </c>
      <c r="AS257" s="35">
        <f t="shared" si="215"/>
        <v>0</v>
      </c>
      <c r="AT257" s="35">
        <f t="shared" si="216"/>
        <v>0</v>
      </c>
      <c r="AU257" s="35">
        <f t="shared" si="217"/>
        <v>0</v>
      </c>
      <c r="AV257" s="35">
        <f t="shared" si="218"/>
        <v>0</v>
      </c>
      <c r="AW257" s="35">
        <f t="shared" si="219"/>
        <v>0</v>
      </c>
    </row>
    <row r="258" spans="1:49" s="4" customFormat="1" ht="63" x14ac:dyDescent="0.25">
      <c r="A258" s="15">
        <f t="shared" si="220"/>
        <v>198</v>
      </c>
      <c r="B258" s="16" t="s">
        <v>506</v>
      </c>
      <c r="C258" s="41"/>
      <c r="D258" s="35" t="s">
        <v>507</v>
      </c>
      <c r="E258" s="35" t="s">
        <v>111</v>
      </c>
      <c r="F258" s="17">
        <v>2015</v>
      </c>
      <c r="G258" s="17">
        <v>2016</v>
      </c>
      <c r="H258" s="35"/>
      <c r="I258" s="35">
        <v>0</v>
      </c>
      <c r="J258" s="35"/>
      <c r="K258" s="35"/>
      <c r="L258" s="35">
        <v>0.50782952000000003</v>
      </c>
      <c r="M258" s="35">
        <v>0</v>
      </c>
      <c r="N258" s="35">
        <v>0</v>
      </c>
      <c r="O258" s="35"/>
      <c r="P258" s="35"/>
      <c r="Q258" s="35">
        <f t="shared" ref="Q258" si="226">N258</f>
        <v>0</v>
      </c>
      <c r="R258" s="35"/>
      <c r="S258" s="35"/>
      <c r="T258" s="35">
        <v>0</v>
      </c>
      <c r="U258" s="35"/>
      <c r="V258" s="35"/>
      <c r="W258" s="35">
        <f t="shared" ref="W258" si="227">T258</f>
        <v>0</v>
      </c>
      <c r="X258" s="35"/>
      <c r="Y258" s="35"/>
      <c r="Z258" s="35">
        <v>0</v>
      </c>
      <c r="AA258" s="35"/>
      <c r="AB258" s="35"/>
      <c r="AC258" s="35">
        <f t="shared" ref="AC258" si="228">Z258</f>
        <v>0</v>
      </c>
      <c r="AD258" s="35"/>
      <c r="AE258" s="35"/>
      <c r="AF258" s="35">
        <v>0</v>
      </c>
      <c r="AG258" s="35"/>
      <c r="AH258" s="35"/>
      <c r="AI258" s="35">
        <f t="shared" ref="AI258" si="229">AF258</f>
        <v>0</v>
      </c>
      <c r="AJ258" s="35"/>
      <c r="AK258" s="35"/>
      <c r="AL258" s="35">
        <v>0</v>
      </c>
      <c r="AM258" s="35"/>
      <c r="AN258" s="35"/>
      <c r="AO258" s="35">
        <f t="shared" ref="AO258" si="230">AL258</f>
        <v>0</v>
      </c>
      <c r="AP258" s="35"/>
      <c r="AQ258" s="35"/>
      <c r="AR258" s="35">
        <f t="shared" si="214"/>
        <v>0</v>
      </c>
      <c r="AS258" s="35">
        <f t="shared" si="215"/>
        <v>0</v>
      </c>
      <c r="AT258" s="35">
        <f t="shared" si="216"/>
        <v>0</v>
      </c>
      <c r="AU258" s="35">
        <f t="shared" si="217"/>
        <v>0</v>
      </c>
      <c r="AV258" s="35">
        <f t="shared" si="218"/>
        <v>0</v>
      </c>
      <c r="AW258" s="35">
        <f t="shared" si="219"/>
        <v>0</v>
      </c>
    </row>
    <row r="259" spans="1:49" s="4" customFormat="1" ht="47.25" x14ac:dyDescent="0.25">
      <c r="A259" s="15">
        <f t="shared" si="220"/>
        <v>199</v>
      </c>
      <c r="B259" s="16" t="s">
        <v>508</v>
      </c>
      <c r="C259" s="41"/>
      <c r="D259" s="35" t="s">
        <v>509</v>
      </c>
      <c r="E259" s="35" t="s">
        <v>111</v>
      </c>
      <c r="F259" s="17">
        <v>2015</v>
      </c>
      <c r="G259" s="17">
        <v>2016</v>
      </c>
      <c r="H259" s="35"/>
      <c r="I259" s="35">
        <v>7.8E-2</v>
      </c>
      <c r="J259" s="35"/>
      <c r="K259" s="35"/>
      <c r="L259" s="35">
        <v>9.4231259999999997E-2</v>
      </c>
      <c r="M259" s="35">
        <v>0</v>
      </c>
      <c r="N259" s="35">
        <v>0</v>
      </c>
      <c r="O259" s="35"/>
      <c r="P259" s="35"/>
      <c r="Q259" s="35">
        <f t="shared" ref="Q259" si="231">N259</f>
        <v>0</v>
      </c>
      <c r="R259" s="35"/>
      <c r="S259" s="35"/>
      <c r="T259" s="35">
        <v>0</v>
      </c>
      <c r="U259" s="35"/>
      <c r="V259" s="35"/>
      <c r="W259" s="35">
        <f t="shared" ref="W259" si="232">T259</f>
        <v>0</v>
      </c>
      <c r="X259" s="35"/>
      <c r="Y259" s="35"/>
      <c r="Z259" s="35">
        <v>0</v>
      </c>
      <c r="AA259" s="35"/>
      <c r="AB259" s="35"/>
      <c r="AC259" s="35">
        <f t="shared" ref="AC259" si="233">Z259</f>
        <v>0</v>
      </c>
      <c r="AD259" s="35"/>
      <c r="AE259" s="35"/>
      <c r="AF259" s="35">
        <v>0</v>
      </c>
      <c r="AG259" s="35"/>
      <c r="AH259" s="35"/>
      <c r="AI259" s="35">
        <f t="shared" ref="AI259" si="234">AF259</f>
        <v>0</v>
      </c>
      <c r="AJ259" s="35"/>
      <c r="AK259" s="35"/>
      <c r="AL259" s="35">
        <v>0</v>
      </c>
      <c r="AM259" s="35"/>
      <c r="AN259" s="35"/>
      <c r="AO259" s="35">
        <f t="shared" ref="AO259" si="235">AL259</f>
        <v>0</v>
      </c>
      <c r="AP259" s="35"/>
      <c r="AQ259" s="35"/>
      <c r="AR259" s="35">
        <f t="shared" si="214"/>
        <v>0</v>
      </c>
      <c r="AS259" s="35">
        <f t="shared" si="215"/>
        <v>0</v>
      </c>
      <c r="AT259" s="35">
        <f t="shared" si="216"/>
        <v>0</v>
      </c>
      <c r="AU259" s="35">
        <f t="shared" si="217"/>
        <v>0</v>
      </c>
      <c r="AV259" s="35">
        <f t="shared" si="218"/>
        <v>0</v>
      </c>
      <c r="AW259" s="35">
        <f t="shared" si="219"/>
        <v>0</v>
      </c>
    </row>
    <row r="260" spans="1:49" s="4" customFormat="1" ht="47.25" x14ac:dyDescent="0.25">
      <c r="A260" s="15">
        <f t="shared" si="220"/>
        <v>200</v>
      </c>
      <c r="B260" s="16" t="s">
        <v>510</v>
      </c>
      <c r="C260" s="41"/>
      <c r="D260" s="35" t="s">
        <v>511</v>
      </c>
      <c r="E260" s="35" t="s">
        <v>111</v>
      </c>
      <c r="F260" s="17">
        <v>2015</v>
      </c>
      <c r="G260" s="17">
        <v>2016</v>
      </c>
      <c r="H260" s="35"/>
      <c r="I260" s="35">
        <v>0</v>
      </c>
      <c r="J260" s="35"/>
      <c r="K260" s="35"/>
      <c r="L260" s="35">
        <v>2.2464839999999996E-2</v>
      </c>
      <c r="M260" s="35">
        <v>0</v>
      </c>
      <c r="N260" s="35">
        <v>0</v>
      </c>
      <c r="O260" s="35"/>
      <c r="P260" s="35"/>
      <c r="Q260" s="35">
        <f t="shared" ref="Q260" si="236">N260</f>
        <v>0</v>
      </c>
      <c r="R260" s="35"/>
      <c r="S260" s="35"/>
      <c r="T260" s="35">
        <v>0</v>
      </c>
      <c r="U260" s="35"/>
      <c r="V260" s="35"/>
      <c r="W260" s="35">
        <f t="shared" ref="W260" si="237">T260</f>
        <v>0</v>
      </c>
      <c r="X260" s="35"/>
      <c r="Y260" s="35"/>
      <c r="Z260" s="35">
        <v>0</v>
      </c>
      <c r="AA260" s="35"/>
      <c r="AB260" s="35"/>
      <c r="AC260" s="35">
        <f t="shared" ref="AC260" si="238">Z260</f>
        <v>0</v>
      </c>
      <c r="AD260" s="35"/>
      <c r="AE260" s="35"/>
      <c r="AF260" s="35">
        <v>0</v>
      </c>
      <c r="AG260" s="35"/>
      <c r="AH260" s="35"/>
      <c r="AI260" s="35">
        <f t="shared" ref="AI260" si="239">AF260</f>
        <v>0</v>
      </c>
      <c r="AJ260" s="35"/>
      <c r="AK260" s="35"/>
      <c r="AL260" s="35">
        <v>0</v>
      </c>
      <c r="AM260" s="35"/>
      <c r="AN260" s="35"/>
      <c r="AO260" s="35">
        <f t="shared" ref="AO260" si="240">AL260</f>
        <v>0</v>
      </c>
      <c r="AP260" s="35"/>
      <c r="AQ260" s="35"/>
      <c r="AR260" s="35">
        <f t="shared" si="214"/>
        <v>0</v>
      </c>
      <c r="AS260" s="35">
        <f t="shared" si="215"/>
        <v>0</v>
      </c>
      <c r="AT260" s="35">
        <f t="shared" si="216"/>
        <v>0</v>
      </c>
      <c r="AU260" s="35">
        <f t="shared" si="217"/>
        <v>0</v>
      </c>
      <c r="AV260" s="35">
        <f t="shared" si="218"/>
        <v>0</v>
      </c>
      <c r="AW260" s="35">
        <f t="shared" si="219"/>
        <v>0</v>
      </c>
    </row>
    <row r="261" spans="1:49" s="4" customFormat="1" ht="63" x14ac:dyDescent="0.25">
      <c r="A261" s="15">
        <f t="shared" si="220"/>
        <v>201</v>
      </c>
      <c r="B261" s="16" t="s">
        <v>512</v>
      </c>
      <c r="C261" s="41"/>
      <c r="D261" s="35" t="s">
        <v>513</v>
      </c>
      <c r="E261" s="35" t="s">
        <v>111</v>
      </c>
      <c r="F261" s="17">
        <v>2015</v>
      </c>
      <c r="G261" s="17">
        <v>2016</v>
      </c>
      <c r="H261" s="35"/>
      <c r="I261" s="35">
        <v>7.1999999999999995E-2</v>
      </c>
      <c r="J261" s="35"/>
      <c r="K261" s="35"/>
      <c r="L261" s="35">
        <v>3.93412E-2</v>
      </c>
      <c r="M261" s="35">
        <v>1.1999999999998123E-6</v>
      </c>
      <c r="N261" s="35">
        <v>0</v>
      </c>
      <c r="O261" s="35"/>
      <c r="P261" s="35"/>
      <c r="Q261" s="35">
        <f t="shared" ref="Q261" si="241">N261</f>
        <v>0</v>
      </c>
      <c r="R261" s="35"/>
      <c r="S261" s="35"/>
      <c r="T261" s="35">
        <v>0</v>
      </c>
      <c r="U261" s="35"/>
      <c r="V261" s="35"/>
      <c r="W261" s="35">
        <f t="shared" ref="W261" si="242">T261</f>
        <v>0</v>
      </c>
      <c r="X261" s="35"/>
      <c r="Y261" s="35"/>
      <c r="Z261" s="35">
        <v>0</v>
      </c>
      <c r="AA261" s="35"/>
      <c r="AB261" s="35"/>
      <c r="AC261" s="35">
        <f t="shared" ref="AC261" si="243">Z261</f>
        <v>0</v>
      </c>
      <c r="AD261" s="35"/>
      <c r="AE261" s="35"/>
      <c r="AF261" s="35">
        <v>0</v>
      </c>
      <c r="AG261" s="35"/>
      <c r="AH261" s="35"/>
      <c r="AI261" s="35">
        <f t="shared" ref="AI261" si="244">AF261</f>
        <v>0</v>
      </c>
      <c r="AJ261" s="35"/>
      <c r="AK261" s="35"/>
      <c r="AL261" s="35">
        <v>0</v>
      </c>
      <c r="AM261" s="35"/>
      <c r="AN261" s="35"/>
      <c r="AO261" s="35">
        <f t="shared" ref="AO261" si="245">AL261</f>
        <v>0</v>
      </c>
      <c r="AP261" s="35"/>
      <c r="AQ261" s="35"/>
      <c r="AR261" s="35">
        <f t="shared" si="214"/>
        <v>0</v>
      </c>
      <c r="AS261" s="35">
        <f t="shared" si="215"/>
        <v>0</v>
      </c>
      <c r="AT261" s="35">
        <f t="shared" si="216"/>
        <v>0</v>
      </c>
      <c r="AU261" s="35">
        <f t="shared" si="217"/>
        <v>0</v>
      </c>
      <c r="AV261" s="35">
        <f t="shared" si="218"/>
        <v>0</v>
      </c>
      <c r="AW261" s="35">
        <f t="shared" si="219"/>
        <v>0</v>
      </c>
    </row>
    <row r="262" spans="1:49" s="4" customFormat="1" ht="47.25" x14ac:dyDescent="0.25">
      <c r="A262" s="15">
        <f t="shared" si="220"/>
        <v>202</v>
      </c>
      <c r="B262" s="16" t="s">
        <v>514</v>
      </c>
      <c r="C262" s="41"/>
      <c r="D262" s="35" t="s">
        <v>515</v>
      </c>
      <c r="E262" s="35" t="s">
        <v>111</v>
      </c>
      <c r="F262" s="17">
        <v>2015</v>
      </c>
      <c r="G262" s="17">
        <v>2016</v>
      </c>
      <c r="H262" s="35"/>
      <c r="I262" s="35">
        <v>2.6571999999999998E-2</v>
      </c>
      <c r="J262" s="35"/>
      <c r="K262" s="35"/>
      <c r="L262" s="35">
        <v>1.812952E-2</v>
      </c>
      <c r="M262" s="35">
        <v>-4.8000000000061882E-7</v>
      </c>
      <c r="N262" s="35">
        <v>0</v>
      </c>
      <c r="O262" s="35"/>
      <c r="P262" s="35"/>
      <c r="Q262" s="35">
        <f t="shared" ref="Q262" si="246">N262</f>
        <v>0</v>
      </c>
      <c r="R262" s="35"/>
      <c r="S262" s="35"/>
      <c r="T262" s="35">
        <v>0</v>
      </c>
      <c r="U262" s="35"/>
      <c r="V262" s="35"/>
      <c r="W262" s="35">
        <f t="shared" ref="W262" si="247">T262</f>
        <v>0</v>
      </c>
      <c r="X262" s="35"/>
      <c r="Y262" s="35"/>
      <c r="Z262" s="35">
        <v>0</v>
      </c>
      <c r="AA262" s="35"/>
      <c r="AB262" s="35"/>
      <c r="AC262" s="35">
        <f t="shared" ref="AC262" si="248">Z262</f>
        <v>0</v>
      </c>
      <c r="AD262" s="35"/>
      <c r="AE262" s="35"/>
      <c r="AF262" s="35">
        <v>0</v>
      </c>
      <c r="AG262" s="35"/>
      <c r="AH262" s="35"/>
      <c r="AI262" s="35">
        <f t="shared" ref="AI262" si="249">AF262</f>
        <v>0</v>
      </c>
      <c r="AJ262" s="35"/>
      <c r="AK262" s="35"/>
      <c r="AL262" s="35">
        <v>0</v>
      </c>
      <c r="AM262" s="35"/>
      <c r="AN262" s="35"/>
      <c r="AO262" s="35">
        <f t="shared" ref="AO262" si="250">AL262</f>
        <v>0</v>
      </c>
      <c r="AP262" s="35"/>
      <c r="AQ262" s="35"/>
      <c r="AR262" s="35">
        <f t="shared" si="214"/>
        <v>0</v>
      </c>
      <c r="AS262" s="35">
        <f t="shared" si="215"/>
        <v>0</v>
      </c>
      <c r="AT262" s="35">
        <f t="shared" si="216"/>
        <v>0</v>
      </c>
      <c r="AU262" s="35">
        <f t="shared" si="217"/>
        <v>0</v>
      </c>
      <c r="AV262" s="35">
        <f t="shared" si="218"/>
        <v>0</v>
      </c>
      <c r="AW262" s="35">
        <f t="shared" si="219"/>
        <v>0</v>
      </c>
    </row>
    <row r="263" spans="1:49" s="4" customFormat="1" ht="31.5" x14ac:dyDescent="0.25">
      <c r="A263" s="15">
        <f t="shared" si="220"/>
        <v>203</v>
      </c>
      <c r="B263" s="16" t="s">
        <v>516</v>
      </c>
      <c r="C263" s="41"/>
      <c r="D263" s="35" t="s">
        <v>312</v>
      </c>
      <c r="E263" s="35">
        <v>0</v>
      </c>
      <c r="F263" s="17">
        <v>2014</v>
      </c>
      <c r="G263" s="17">
        <v>2018</v>
      </c>
      <c r="H263" s="35"/>
      <c r="I263" s="35">
        <v>0</v>
      </c>
      <c r="J263" s="35"/>
      <c r="K263" s="35"/>
      <c r="L263" s="35">
        <v>5.8829000000000002</v>
      </c>
      <c r="M263" s="35">
        <v>5.8829000000000002</v>
      </c>
      <c r="N263" s="35">
        <v>0</v>
      </c>
      <c r="O263" s="35"/>
      <c r="P263" s="35"/>
      <c r="Q263" s="35">
        <f t="shared" ref="Q263" si="251">N263</f>
        <v>0</v>
      </c>
      <c r="R263" s="35"/>
      <c r="S263" s="35"/>
      <c r="T263" s="35">
        <v>4.7967323040000167</v>
      </c>
      <c r="U263" s="35"/>
      <c r="V263" s="35"/>
      <c r="W263" s="35">
        <f t="shared" ref="W263" si="252">T263</f>
        <v>4.7967323040000167</v>
      </c>
      <c r="X263" s="35"/>
      <c r="Y263" s="35"/>
      <c r="Z263" s="35">
        <v>1.0861676959999835</v>
      </c>
      <c r="AA263" s="35"/>
      <c r="AB263" s="35"/>
      <c r="AC263" s="35">
        <f t="shared" ref="AC263" si="253">Z263</f>
        <v>1.0861676959999835</v>
      </c>
      <c r="AD263" s="35"/>
      <c r="AE263" s="35"/>
      <c r="AF263" s="35">
        <v>0</v>
      </c>
      <c r="AG263" s="35"/>
      <c r="AH263" s="35"/>
      <c r="AI263" s="35">
        <f t="shared" ref="AI263" si="254">AF263</f>
        <v>0</v>
      </c>
      <c r="AJ263" s="35"/>
      <c r="AK263" s="35"/>
      <c r="AL263" s="35">
        <v>0</v>
      </c>
      <c r="AM263" s="35"/>
      <c r="AN263" s="35"/>
      <c r="AO263" s="35">
        <f t="shared" ref="AO263" si="255">AL263</f>
        <v>0</v>
      </c>
      <c r="AP263" s="35"/>
      <c r="AQ263" s="35"/>
      <c r="AR263" s="35">
        <f t="shared" si="214"/>
        <v>5.8829000000000002</v>
      </c>
      <c r="AS263" s="35">
        <f t="shared" si="215"/>
        <v>0</v>
      </c>
      <c r="AT263" s="35">
        <f t="shared" si="216"/>
        <v>0</v>
      </c>
      <c r="AU263" s="35">
        <f t="shared" si="217"/>
        <v>5.8829000000000002</v>
      </c>
      <c r="AV263" s="35">
        <f t="shared" si="218"/>
        <v>0</v>
      </c>
      <c r="AW263" s="35">
        <f t="shared" si="219"/>
        <v>0</v>
      </c>
    </row>
    <row r="264" spans="1:49" s="4" customFormat="1" ht="31.5" x14ac:dyDescent="0.25">
      <c r="A264" s="15">
        <f t="shared" si="220"/>
        <v>204</v>
      </c>
      <c r="B264" s="16" t="s">
        <v>517</v>
      </c>
      <c r="C264" s="41"/>
      <c r="D264" s="35" t="s">
        <v>312</v>
      </c>
      <c r="E264" s="35">
        <v>0</v>
      </c>
      <c r="F264" s="17">
        <v>2014</v>
      </c>
      <c r="G264" s="17">
        <v>2017</v>
      </c>
      <c r="H264" s="35"/>
      <c r="I264" s="35">
        <v>0</v>
      </c>
      <c r="J264" s="35"/>
      <c r="K264" s="35"/>
      <c r="L264" s="35">
        <v>5.7887824099999996</v>
      </c>
      <c r="M264" s="35">
        <v>5.7887824099999996</v>
      </c>
      <c r="N264" s="35">
        <v>0</v>
      </c>
      <c r="O264" s="35"/>
      <c r="P264" s="35"/>
      <c r="Q264" s="35">
        <f>N264</f>
        <v>0</v>
      </c>
      <c r="R264" s="35"/>
      <c r="S264" s="35"/>
      <c r="T264" s="35">
        <v>5.7887824099999996</v>
      </c>
      <c r="U264" s="35"/>
      <c r="V264" s="35"/>
      <c r="W264" s="35">
        <f>T264</f>
        <v>5.7887824099999996</v>
      </c>
      <c r="X264" s="35"/>
      <c r="Y264" s="35"/>
      <c r="Z264" s="35">
        <v>0</v>
      </c>
      <c r="AA264" s="35"/>
      <c r="AB264" s="35"/>
      <c r="AC264" s="35">
        <f>Z264</f>
        <v>0</v>
      </c>
      <c r="AD264" s="35"/>
      <c r="AE264" s="35"/>
      <c r="AF264" s="35">
        <v>0</v>
      </c>
      <c r="AG264" s="35"/>
      <c r="AH264" s="35"/>
      <c r="AI264" s="35">
        <f>AF264</f>
        <v>0</v>
      </c>
      <c r="AJ264" s="35"/>
      <c r="AK264" s="35"/>
      <c r="AL264" s="35">
        <v>0</v>
      </c>
      <c r="AM264" s="35"/>
      <c r="AN264" s="35"/>
      <c r="AO264" s="35">
        <f>AL264</f>
        <v>0</v>
      </c>
      <c r="AP264" s="35"/>
      <c r="AQ264" s="35"/>
      <c r="AR264" s="35">
        <f t="shared" si="214"/>
        <v>5.7887824099999996</v>
      </c>
      <c r="AS264" s="35">
        <f t="shared" si="215"/>
        <v>0</v>
      </c>
      <c r="AT264" s="35">
        <f t="shared" si="216"/>
        <v>0</v>
      </c>
      <c r="AU264" s="35">
        <f t="shared" si="217"/>
        <v>5.7887824099999996</v>
      </c>
      <c r="AV264" s="35">
        <f t="shared" si="218"/>
        <v>0</v>
      </c>
      <c r="AW264" s="35">
        <f t="shared" si="219"/>
        <v>0</v>
      </c>
    </row>
  </sheetData>
  <autoFilter ref="A35:AW264"/>
  <mergeCells count="24">
    <mergeCell ref="M31:M32"/>
    <mergeCell ref="N31:S32"/>
    <mergeCell ref="T31:AW31"/>
    <mergeCell ref="T32:Y32"/>
    <mergeCell ref="Z32:AE32"/>
    <mergeCell ref="AF32:AK32"/>
    <mergeCell ref="AL32:AQ32"/>
    <mergeCell ref="AR32:AW32"/>
    <mergeCell ref="F31:F33"/>
    <mergeCell ref="A17:AW17"/>
    <mergeCell ref="A18:AW18"/>
    <mergeCell ref="A19:AW19"/>
    <mergeCell ref="A21:AW21"/>
    <mergeCell ref="A22:AW22"/>
    <mergeCell ref="A30:AW30"/>
    <mergeCell ref="A31:A33"/>
    <mergeCell ref="B31:B33"/>
    <mergeCell ref="C31:C33"/>
    <mergeCell ref="D31:D33"/>
    <mergeCell ref="E31:E33"/>
    <mergeCell ref="G31:G33"/>
    <mergeCell ref="H31:J32"/>
    <mergeCell ref="K31:K33"/>
    <mergeCell ref="L31:L32"/>
  </mergeCells>
  <pageMargins left="0.23622047244094491" right="0.23622047244094491" top="0.74803149606299213" bottom="0.74803149606299213" header="0.31496062992125984" footer="0.31496062992125984"/>
  <pageSetup paperSize="8" scale="38" fitToHeight="0" orientation="landscape" r:id="rId1"/>
  <headerFooter differentFirst="1" scaleWithDoc="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250"/>
  <sheetViews>
    <sheetView tabSelected="1" view="pageBreakPreview" zoomScale="70" zoomScaleNormal="70" zoomScaleSheetLayoutView="55" workbookViewId="0">
      <selection activeCell="T13" sqref="T13"/>
    </sheetView>
  </sheetViews>
  <sheetFormatPr defaultRowHeight="15.75" x14ac:dyDescent="0.25"/>
  <cols>
    <col min="1" max="1" width="7.375" style="3" customWidth="1"/>
    <col min="2" max="2" width="55.125" style="3" customWidth="1"/>
    <col min="3" max="3" width="33.375" style="4" hidden="1" customWidth="1"/>
    <col min="4" max="4" width="18.625" style="3" customWidth="1"/>
    <col min="5" max="5" width="5.5" style="4" customWidth="1"/>
    <col min="6" max="6" width="7.375" style="4" customWidth="1"/>
    <col min="7" max="7" width="7.625" style="4" customWidth="1"/>
    <col min="8" max="8" width="9.125" style="4" customWidth="1"/>
    <col min="9" max="13" width="9.25" style="4" customWidth="1"/>
    <col min="14" max="14" width="7" style="4" customWidth="1"/>
    <col min="15" max="15" width="10.125" style="4" customWidth="1"/>
    <col min="16" max="16" width="11.625" style="4" customWidth="1"/>
    <col min="17" max="20" width="8.375" style="4" customWidth="1"/>
    <col min="21" max="21" width="16.5" style="4" customWidth="1"/>
    <col min="22" max="22" width="12" style="3" customWidth="1"/>
    <col min="23" max="24" width="7.25" style="3" customWidth="1"/>
    <col min="25" max="25" width="9" style="3" customWidth="1"/>
    <col min="26" max="27" width="7.25" style="3" customWidth="1"/>
    <col min="28" max="28" width="12.25" style="3" customWidth="1"/>
    <col min="29" max="29" width="9.25" style="3" customWidth="1"/>
    <col min="30" max="30" width="8.625" style="3" customWidth="1"/>
    <col min="31" max="31" width="9.625" style="3" customWidth="1"/>
    <col min="32" max="32" width="10.375" style="3" customWidth="1"/>
    <col min="33" max="33" width="8.5" style="3" customWidth="1"/>
    <col min="34" max="34" width="16.625" style="3" customWidth="1"/>
    <col min="35" max="35" width="9" style="3"/>
    <col min="36" max="36" width="10.375" style="3" customWidth="1"/>
    <col min="37" max="37" width="10.25" style="3" customWidth="1"/>
    <col min="38" max="39" width="9" style="3"/>
    <col min="40" max="40" width="10.125" style="3" customWidth="1"/>
    <col min="41" max="41" width="13.875" style="3" bestFit="1" customWidth="1"/>
    <col min="42" max="42" width="9" style="3"/>
    <col min="43" max="43" width="16" style="3" customWidth="1"/>
    <col min="44" max="44" width="13.875" style="3" bestFit="1" customWidth="1"/>
    <col min="45" max="46" width="15" style="3" bestFit="1" customWidth="1"/>
    <col min="47" max="47" width="13.875" style="3" bestFit="1" customWidth="1"/>
    <col min="48" max="48" width="14.5" style="3" customWidth="1"/>
    <col min="49" max="49" width="19.875" style="3" customWidth="1"/>
    <col min="50" max="16384" width="9" style="3"/>
  </cols>
  <sheetData>
    <row r="1" spans="1:21" x14ac:dyDescent="0.25">
      <c r="A1" s="18"/>
      <c r="B1" s="18"/>
      <c r="C1" s="22"/>
      <c r="D1" s="18"/>
      <c r="E1" s="22"/>
      <c r="F1" s="22"/>
      <c r="G1" s="22"/>
      <c r="H1" s="22"/>
      <c r="I1" s="1"/>
      <c r="J1" s="1"/>
      <c r="K1" s="1"/>
      <c r="L1" s="1"/>
      <c r="M1" s="1"/>
      <c r="N1" s="22"/>
      <c r="O1" s="1"/>
      <c r="P1" s="1"/>
      <c r="Q1" s="38"/>
      <c r="R1" s="38"/>
      <c r="S1" s="38"/>
      <c r="T1" s="38"/>
      <c r="U1" s="1"/>
    </row>
    <row r="2" spans="1:21" ht="34.5" customHeight="1" thickBot="1" x14ac:dyDescent="0.3">
      <c r="A2" s="65" t="s">
        <v>85</v>
      </c>
      <c r="B2" s="65"/>
      <c r="C2" s="65"/>
      <c r="D2" s="65"/>
      <c r="E2" s="65"/>
      <c r="F2" s="65"/>
      <c r="G2" s="65"/>
      <c r="H2" s="65"/>
      <c r="I2" s="65"/>
      <c r="J2" s="65"/>
      <c r="K2" s="65"/>
      <c r="L2" s="65"/>
      <c r="M2" s="65"/>
      <c r="N2" s="65"/>
      <c r="O2" s="65"/>
      <c r="P2" s="65"/>
      <c r="Q2" s="65"/>
      <c r="R2" s="65"/>
      <c r="S2" s="65"/>
      <c r="T2" s="65"/>
    </row>
    <row r="3" spans="1:21" ht="60" customHeight="1" x14ac:dyDescent="0.25">
      <c r="A3" s="53" t="s">
        <v>28</v>
      </c>
      <c r="B3" s="56" t="s">
        <v>29</v>
      </c>
      <c r="C3" s="56" t="s">
        <v>30</v>
      </c>
      <c r="D3" s="56" t="s">
        <v>86</v>
      </c>
      <c r="E3" s="46" t="s">
        <v>32</v>
      </c>
      <c r="F3" s="46" t="s">
        <v>33</v>
      </c>
      <c r="G3" s="46" t="s">
        <v>34</v>
      </c>
      <c r="H3" s="56" t="s">
        <v>40</v>
      </c>
      <c r="I3" s="56"/>
      <c r="J3" s="56"/>
      <c r="K3" s="56"/>
      <c r="L3" s="56"/>
      <c r="M3" s="56"/>
      <c r="N3" s="56" t="s">
        <v>106</v>
      </c>
      <c r="O3" s="56"/>
      <c r="P3" s="70" t="s">
        <v>105</v>
      </c>
      <c r="Q3" s="56" t="s">
        <v>39</v>
      </c>
      <c r="R3" s="56"/>
      <c r="S3" s="56"/>
      <c r="T3" s="56"/>
      <c r="U3" s="59"/>
    </row>
    <row r="4" spans="1:21" ht="51.75" customHeight="1" x14ac:dyDescent="0.25">
      <c r="A4" s="54"/>
      <c r="B4" s="57"/>
      <c r="C4" s="57"/>
      <c r="D4" s="57"/>
      <c r="E4" s="47"/>
      <c r="F4" s="47"/>
      <c r="G4" s="47"/>
      <c r="H4" s="61" t="s">
        <v>87</v>
      </c>
      <c r="I4" s="71" t="s">
        <v>50</v>
      </c>
      <c r="J4" s="71"/>
      <c r="K4" s="71"/>
      <c r="L4" s="71"/>
      <c r="M4" s="71"/>
      <c r="N4" s="57"/>
      <c r="O4" s="57"/>
      <c r="P4" s="61"/>
      <c r="Q4" s="61" t="s">
        <v>46</v>
      </c>
      <c r="R4" s="61" t="s">
        <v>47</v>
      </c>
      <c r="S4" s="61" t="s">
        <v>48</v>
      </c>
      <c r="T4" s="61" t="s">
        <v>49</v>
      </c>
      <c r="U4" s="63" t="s">
        <v>45</v>
      </c>
    </row>
    <row r="5" spans="1:21" ht="132" customHeight="1" thickBot="1" x14ac:dyDescent="0.3">
      <c r="A5" s="55"/>
      <c r="B5" s="58"/>
      <c r="C5" s="58"/>
      <c r="D5" s="58"/>
      <c r="E5" s="48"/>
      <c r="F5" s="48"/>
      <c r="G5" s="48"/>
      <c r="H5" s="62"/>
      <c r="I5" s="40" t="s">
        <v>61</v>
      </c>
      <c r="J5" s="40" t="s">
        <v>62</v>
      </c>
      <c r="K5" s="40" t="s">
        <v>63</v>
      </c>
      <c r="L5" s="40" t="s">
        <v>64</v>
      </c>
      <c r="M5" s="40" t="s">
        <v>65</v>
      </c>
      <c r="N5" s="40" t="s">
        <v>88</v>
      </c>
      <c r="O5" s="40" t="s">
        <v>50</v>
      </c>
      <c r="P5" s="62"/>
      <c r="Q5" s="72"/>
      <c r="R5" s="72"/>
      <c r="S5" s="72"/>
      <c r="T5" s="62"/>
      <c r="U5" s="64"/>
    </row>
    <row r="6" spans="1:21" ht="16.5" thickBot="1" x14ac:dyDescent="0.3">
      <c r="A6" s="30">
        <v>1</v>
      </c>
      <c r="B6" s="31">
        <v>2</v>
      </c>
      <c r="C6" s="31"/>
      <c r="D6" s="31">
        <v>3</v>
      </c>
      <c r="E6" s="31">
        <v>4</v>
      </c>
      <c r="F6" s="31">
        <v>5</v>
      </c>
      <c r="G6" s="31">
        <v>6</v>
      </c>
      <c r="H6" s="31">
        <v>7</v>
      </c>
      <c r="I6" s="31">
        <v>8</v>
      </c>
      <c r="J6" s="31">
        <v>9</v>
      </c>
      <c r="K6" s="31">
        <v>10</v>
      </c>
      <c r="L6" s="31">
        <v>11</v>
      </c>
      <c r="M6" s="31">
        <v>12</v>
      </c>
      <c r="N6" s="31">
        <v>13</v>
      </c>
      <c r="O6" s="31">
        <v>14</v>
      </c>
      <c r="P6" s="31">
        <v>15</v>
      </c>
      <c r="Q6" s="31">
        <v>16</v>
      </c>
      <c r="R6" s="31">
        <v>17</v>
      </c>
      <c r="S6" s="31">
        <v>18</v>
      </c>
      <c r="T6" s="31">
        <v>19</v>
      </c>
      <c r="U6" s="31">
        <v>20</v>
      </c>
    </row>
    <row r="7" spans="1:21" s="43" customFormat="1" x14ac:dyDescent="0.25">
      <c r="A7" s="45"/>
      <c r="B7" s="23" t="s">
        <v>107</v>
      </c>
      <c r="C7" s="39" t="s">
        <v>67</v>
      </c>
      <c r="D7" s="39"/>
      <c r="E7" s="39"/>
      <c r="F7" s="39"/>
      <c r="G7" s="39"/>
      <c r="H7" s="34">
        <v>0</v>
      </c>
      <c r="I7" s="34">
        <v>1452.4493964745766</v>
      </c>
      <c r="J7" s="34">
        <v>96.004657232044678</v>
      </c>
      <c r="K7" s="34">
        <v>729.17228290230651</v>
      </c>
      <c r="L7" s="34">
        <v>514.29448527384648</v>
      </c>
      <c r="M7" s="34">
        <v>112.97807106637836</v>
      </c>
      <c r="N7" s="34">
        <v>0</v>
      </c>
      <c r="O7" s="34">
        <v>1170.9960025</v>
      </c>
      <c r="P7" s="34">
        <v>0</v>
      </c>
      <c r="Q7" s="34">
        <v>172.01300000000001</v>
      </c>
      <c r="R7" s="34">
        <v>92.921999999999997</v>
      </c>
      <c r="S7" s="34">
        <v>163.30105350000002</v>
      </c>
      <c r="T7" s="34">
        <v>291.82804699999997</v>
      </c>
      <c r="U7" s="34">
        <v>720.06410050000022</v>
      </c>
    </row>
    <row r="8" spans="1:21" x14ac:dyDescent="0.25">
      <c r="A8" s="45"/>
      <c r="B8" s="11" t="s">
        <v>20</v>
      </c>
      <c r="C8" s="41" t="s">
        <v>67</v>
      </c>
      <c r="D8" s="39"/>
      <c r="E8" s="39"/>
      <c r="F8" s="39"/>
      <c r="G8" s="39"/>
      <c r="H8" s="13">
        <v>0</v>
      </c>
      <c r="I8" s="13">
        <v>595.36252247457639</v>
      </c>
      <c r="J8" s="13">
        <v>35.358638742044661</v>
      </c>
      <c r="K8" s="13">
        <v>409.96858426230671</v>
      </c>
      <c r="L8" s="13">
        <v>102.19272957884655</v>
      </c>
      <c r="M8" s="13">
        <v>47.842569891378339</v>
      </c>
      <c r="N8" s="13">
        <v>0</v>
      </c>
      <c r="O8" s="13">
        <v>745.12817149999989</v>
      </c>
      <c r="P8" s="13">
        <v>0</v>
      </c>
      <c r="Q8" s="13">
        <v>41.361539999999998</v>
      </c>
      <c r="R8" s="13">
        <v>1.217518000000005</v>
      </c>
      <c r="S8" s="13">
        <v>66.773911499999997</v>
      </c>
      <c r="T8" s="13">
        <v>184.8433</v>
      </c>
      <c r="U8" s="13">
        <v>294.19626950000003</v>
      </c>
    </row>
    <row r="9" spans="1:21" x14ac:dyDescent="0.25">
      <c r="A9" s="45"/>
      <c r="B9" s="11" t="s">
        <v>21</v>
      </c>
      <c r="C9" s="41" t="s">
        <v>67</v>
      </c>
      <c r="D9" s="39"/>
      <c r="E9" s="39"/>
      <c r="F9" s="39"/>
      <c r="G9" s="39"/>
      <c r="H9" s="13">
        <v>0</v>
      </c>
      <c r="I9" s="13">
        <v>6.9544999576271191</v>
      </c>
      <c r="J9" s="13">
        <v>1.1670514999999999</v>
      </c>
      <c r="K9" s="13">
        <v>4.2798295</v>
      </c>
      <c r="L9" s="13">
        <v>0.99082249999999994</v>
      </c>
      <c r="M9" s="13">
        <v>0.51679645762711868</v>
      </c>
      <c r="N9" s="13">
        <v>0</v>
      </c>
      <c r="O9" s="13">
        <v>6.1396540000000046</v>
      </c>
      <c r="P9" s="13">
        <v>0</v>
      </c>
      <c r="Q9" s="13">
        <v>0.5</v>
      </c>
      <c r="R9" s="13">
        <v>1.217518000000005</v>
      </c>
      <c r="S9" s="13">
        <v>2.9560029999999999</v>
      </c>
      <c r="T9" s="13">
        <v>1.4661329999999999</v>
      </c>
      <c r="U9" s="13">
        <v>6.1396540000000046</v>
      </c>
    </row>
    <row r="10" spans="1:21" x14ac:dyDescent="0.25">
      <c r="A10" s="45"/>
      <c r="B10" s="11" t="s">
        <v>22</v>
      </c>
      <c r="C10" s="41" t="s">
        <v>67</v>
      </c>
      <c r="D10" s="39"/>
      <c r="E10" s="39"/>
      <c r="F10" s="39"/>
      <c r="G10" s="39"/>
      <c r="H10" s="13">
        <v>0</v>
      </c>
      <c r="I10" s="13">
        <v>5.7378499576271187</v>
      </c>
      <c r="J10" s="13">
        <v>1.0818859999999999</v>
      </c>
      <c r="K10" s="13">
        <v>4</v>
      </c>
      <c r="L10" s="13">
        <v>0.2</v>
      </c>
      <c r="M10" s="13">
        <v>0.45596395762711867</v>
      </c>
      <c r="N10" s="13">
        <v>0</v>
      </c>
      <c r="O10" s="13">
        <v>6.1396540000000046</v>
      </c>
      <c r="P10" s="13">
        <v>0</v>
      </c>
      <c r="Q10" s="13">
        <v>0.5</v>
      </c>
      <c r="R10" s="13">
        <v>1.217518000000005</v>
      </c>
      <c r="S10" s="13">
        <v>2.9560029999999999</v>
      </c>
      <c r="T10" s="13">
        <v>1.4661329999999999</v>
      </c>
      <c r="U10" s="13">
        <v>6.1396540000000046</v>
      </c>
    </row>
    <row r="11" spans="1:21" x14ac:dyDescent="0.25">
      <c r="A11" s="45"/>
      <c r="B11" s="11" t="s">
        <v>23</v>
      </c>
      <c r="C11" s="41" t="s">
        <v>67</v>
      </c>
      <c r="D11" s="39"/>
      <c r="E11" s="39"/>
      <c r="F11" s="39"/>
      <c r="G11" s="39"/>
      <c r="H11" s="13">
        <v>0</v>
      </c>
      <c r="I11" s="13">
        <v>1.2166500000000005</v>
      </c>
      <c r="J11" s="13">
        <v>8.5165500000000005E-2</v>
      </c>
      <c r="K11" s="13">
        <v>0.27982949999999995</v>
      </c>
      <c r="L11" s="13">
        <v>0.79082249999999998</v>
      </c>
      <c r="M11" s="13">
        <v>6.0832500000000012E-2</v>
      </c>
      <c r="N11" s="13">
        <v>0</v>
      </c>
      <c r="O11" s="13">
        <v>0</v>
      </c>
      <c r="P11" s="13">
        <v>0</v>
      </c>
      <c r="Q11" s="13">
        <v>0</v>
      </c>
      <c r="R11" s="13">
        <v>0</v>
      </c>
      <c r="S11" s="13">
        <v>0</v>
      </c>
      <c r="T11" s="13">
        <v>0</v>
      </c>
      <c r="U11" s="13">
        <v>0</v>
      </c>
    </row>
    <row r="12" spans="1:21" x14ac:dyDescent="0.25">
      <c r="A12" s="45"/>
      <c r="B12" s="12" t="s">
        <v>24</v>
      </c>
      <c r="C12" s="41" t="s">
        <v>67</v>
      </c>
      <c r="D12" s="39"/>
      <c r="E12" s="39"/>
      <c r="F12" s="39"/>
      <c r="G12" s="39"/>
      <c r="H12" s="13">
        <v>0</v>
      </c>
      <c r="I12" s="13">
        <v>569.34002251694915</v>
      </c>
      <c r="J12" s="13">
        <v>32.484787242044661</v>
      </c>
      <c r="K12" s="13">
        <v>398.46835476230672</v>
      </c>
      <c r="L12" s="13">
        <v>92.214507078846566</v>
      </c>
      <c r="M12" s="13">
        <v>46.172373433751218</v>
      </c>
      <c r="N12" s="13">
        <v>0</v>
      </c>
      <c r="O12" s="13">
        <v>728.98851749999994</v>
      </c>
      <c r="P12" s="13">
        <v>0</v>
      </c>
      <c r="Q12" s="13">
        <v>40.861539999999998</v>
      </c>
      <c r="R12" s="13">
        <v>0</v>
      </c>
      <c r="S12" s="13">
        <v>58.817908499999994</v>
      </c>
      <c r="T12" s="13">
        <v>178.37716699999999</v>
      </c>
      <c r="U12" s="13">
        <v>278.05661550000002</v>
      </c>
    </row>
    <row r="13" spans="1:21" x14ac:dyDescent="0.25">
      <c r="A13" s="45"/>
      <c r="B13" s="12" t="s">
        <v>25</v>
      </c>
      <c r="C13" s="41" t="s">
        <v>67</v>
      </c>
      <c r="D13" s="39"/>
      <c r="E13" s="39"/>
      <c r="F13" s="39"/>
      <c r="G13" s="39"/>
      <c r="H13" s="13">
        <v>0</v>
      </c>
      <c r="I13" s="13">
        <v>857.08687400000008</v>
      </c>
      <c r="J13" s="13">
        <v>60.646018490000017</v>
      </c>
      <c r="K13" s="13">
        <v>319.20369863999986</v>
      </c>
      <c r="L13" s="13">
        <v>412.10175569499995</v>
      </c>
      <c r="M13" s="13">
        <v>65.135501175000016</v>
      </c>
      <c r="N13" s="13">
        <v>0</v>
      </c>
      <c r="O13" s="13">
        <v>425.86783100000014</v>
      </c>
      <c r="P13" s="13">
        <v>0</v>
      </c>
      <c r="Q13" s="13">
        <v>130.65146000000001</v>
      </c>
      <c r="R13" s="13">
        <v>91.704481999999999</v>
      </c>
      <c r="S13" s="13">
        <v>96.527142000000026</v>
      </c>
      <c r="T13" s="13">
        <v>106.98474699999998</v>
      </c>
      <c r="U13" s="13">
        <v>425.86783100000014</v>
      </c>
    </row>
    <row r="14" spans="1:21" x14ac:dyDescent="0.25">
      <c r="A14" s="45"/>
      <c r="B14" s="11" t="s">
        <v>21</v>
      </c>
      <c r="C14" s="41" t="s">
        <v>67</v>
      </c>
      <c r="D14" s="39"/>
      <c r="E14" s="39"/>
      <c r="F14" s="39"/>
      <c r="G14" s="39"/>
      <c r="H14" s="13">
        <v>0</v>
      </c>
      <c r="I14" s="13">
        <v>26.259247999999996</v>
      </c>
      <c r="J14" s="13">
        <v>1.8602348500000003</v>
      </c>
      <c r="K14" s="13">
        <v>6.9005326499999979</v>
      </c>
      <c r="L14" s="13">
        <v>16.194460750000001</v>
      </c>
      <c r="M14" s="13">
        <v>1.3040197500000001</v>
      </c>
      <c r="N14" s="13">
        <v>0</v>
      </c>
      <c r="O14" s="13">
        <v>24.914555</v>
      </c>
      <c r="P14" s="13">
        <v>0</v>
      </c>
      <c r="Q14" s="13">
        <v>0</v>
      </c>
      <c r="R14" s="13">
        <v>0</v>
      </c>
      <c r="S14" s="13">
        <v>24.914555</v>
      </c>
      <c r="T14" s="13">
        <v>0</v>
      </c>
      <c r="U14" s="13">
        <v>24.914555</v>
      </c>
    </row>
    <row r="15" spans="1:21" x14ac:dyDescent="0.25">
      <c r="A15" s="45"/>
      <c r="B15" s="11" t="s">
        <v>22</v>
      </c>
      <c r="C15" s="41" t="s">
        <v>67</v>
      </c>
      <c r="D15" s="39"/>
      <c r="E15" s="39"/>
      <c r="F15" s="39"/>
      <c r="G15" s="39"/>
      <c r="H15" s="13">
        <v>0</v>
      </c>
      <c r="I15" s="13">
        <v>4.8704999999999998E-2</v>
      </c>
      <c r="J15" s="13">
        <v>4.8704999999999998E-3</v>
      </c>
      <c r="K15" s="13">
        <v>4.1399249999999999E-2</v>
      </c>
      <c r="L15" s="13">
        <v>0</v>
      </c>
      <c r="M15" s="13">
        <v>2.4352499999999999E-3</v>
      </c>
      <c r="N15" s="13">
        <v>0</v>
      </c>
      <c r="O15" s="13">
        <v>0</v>
      </c>
      <c r="P15" s="13">
        <v>0</v>
      </c>
      <c r="Q15" s="13">
        <v>0</v>
      </c>
      <c r="R15" s="13">
        <v>0</v>
      </c>
      <c r="S15" s="13">
        <v>0</v>
      </c>
      <c r="T15" s="13">
        <v>0</v>
      </c>
      <c r="U15" s="13">
        <v>0</v>
      </c>
    </row>
    <row r="16" spans="1:21" x14ac:dyDescent="0.25">
      <c r="A16" s="45"/>
      <c r="B16" s="11" t="s">
        <v>23</v>
      </c>
      <c r="C16" s="41" t="s">
        <v>67</v>
      </c>
      <c r="D16" s="39"/>
      <c r="E16" s="39"/>
      <c r="F16" s="39"/>
      <c r="G16" s="39"/>
      <c r="H16" s="13">
        <v>0</v>
      </c>
      <c r="I16" s="13">
        <v>26.210542999999994</v>
      </c>
      <c r="J16" s="13">
        <v>1.8553643500000003</v>
      </c>
      <c r="K16" s="13">
        <v>6.8591333999999975</v>
      </c>
      <c r="L16" s="13">
        <v>16.194460750000001</v>
      </c>
      <c r="M16" s="13">
        <v>1.3015845000000001</v>
      </c>
      <c r="N16" s="13">
        <v>0</v>
      </c>
      <c r="O16" s="13">
        <v>24.914555</v>
      </c>
      <c r="P16" s="13">
        <v>0</v>
      </c>
      <c r="Q16" s="13">
        <v>0</v>
      </c>
      <c r="R16" s="13">
        <v>0</v>
      </c>
      <c r="S16" s="13">
        <v>24.914555</v>
      </c>
      <c r="T16" s="13">
        <v>0</v>
      </c>
      <c r="U16" s="13">
        <v>24.914555</v>
      </c>
    </row>
    <row r="17" spans="1:21" x14ac:dyDescent="0.25">
      <c r="A17" s="45"/>
      <c r="B17" s="12" t="s">
        <v>26</v>
      </c>
      <c r="C17" s="41" t="s">
        <v>67</v>
      </c>
      <c r="D17" s="39"/>
      <c r="E17" s="39"/>
      <c r="F17" s="39"/>
      <c r="G17" s="39"/>
      <c r="H17" s="13">
        <v>0</v>
      </c>
      <c r="I17" s="13">
        <v>830.82762600000012</v>
      </c>
      <c r="J17" s="13">
        <v>58.78578364000002</v>
      </c>
      <c r="K17" s="13">
        <v>312.30316598999985</v>
      </c>
      <c r="L17" s="13">
        <v>395.90729494499993</v>
      </c>
      <c r="M17" s="13">
        <v>63.831481425000014</v>
      </c>
      <c r="N17" s="13">
        <v>0</v>
      </c>
      <c r="O17" s="13">
        <v>400.95327600000013</v>
      </c>
      <c r="P17" s="13">
        <v>0</v>
      </c>
      <c r="Q17" s="13">
        <v>130.65146000000001</v>
      </c>
      <c r="R17" s="13">
        <v>91.704481999999999</v>
      </c>
      <c r="S17" s="13">
        <v>71.612587000000019</v>
      </c>
      <c r="T17" s="13">
        <v>106.98474699999998</v>
      </c>
      <c r="U17" s="13">
        <v>400.95327600000013</v>
      </c>
    </row>
    <row r="18" spans="1:21" s="43" customFormat="1" x14ac:dyDescent="0.25">
      <c r="A18" s="45">
        <v>1</v>
      </c>
      <c r="B18" s="33" t="s">
        <v>68</v>
      </c>
      <c r="C18" s="39" t="s">
        <v>67</v>
      </c>
      <c r="D18" s="39"/>
      <c r="E18" s="39"/>
      <c r="F18" s="39"/>
      <c r="G18" s="39"/>
      <c r="H18" s="13">
        <v>0</v>
      </c>
      <c r="I18" s="13">
        <v>595.36252247457639</v>
      </c>
      <c r="J18" s="13">
        <v>35.358638742044661</v>
      </c>
      <c r="K18" s="13">
        <v>409.96858426230671</v>
      </c>
      <c r="L18" s="13">
        <v>102.19272957884655</v>
      </c>
      <c r="M18" s="13">
        <v>47.842569891378339</v>
      </c>
      <c r="N18" s="13">
        <v>0</v>
      </c>
      <c r="O18" s="13">
        <v>745.12817149999989</v>
      </c>
      <c r="P18" s="13">
        <v>0</v>
      </c>
      <c r="Q18" s="13">
        <v>41.361539999999998</v>
      </c>
      <c r="R18" s="13">
        <v>1.217518000000005</v>
      </c>
      <c r="S18" s="13">
        <v>66.773911499999997</v>
      </c>
      <c r="T18" s="13">
        <v>184.8433</v>
      </c>
      <c r="U18" s="13">
        <v>294.19626950000003</v>
      </c>
    </row>
    <row r="19" spans="1:21" s="43" customFormat="1" ht="31.5" x14ac:dyDescent="0.25">
      <c r="A19" s="14" t="s">
        <v>69</v>
      </c>
      <c r="B19" s="33" t="s">
        <v>70</v>
      </c>
      <c r="C19" s="39" t="s">
        <v>67</v>
      </c>
      <c r="D19" s="39"/>
      <c r="E19" s="39"/>
      <c r="F19" s="39"/>
      <c r="G19" s="39"/>
      <c r="H19" s="13">
        <v>0</v>
      </c>
      <c r="I19" s="13">
        <v>19.067999999999994</v>
      </c>
      <c r="J19" s="13">
        <v>1.7068000000000003</v>
      </c>
      <c r="K19" s="13">
        <v>7.2203999999999997</v>
      </c>
      <c r="L19" s="13">
        <v>8.9874000000000009</v>
      </c>
      <c r="M19" s="13">
        <v>1.1534000000000004</v>
      </c>
      <c r="N19" s="13">
        <v>0</v>
      </c>
      <c r="O19" s="13">
        <v>10</v>
      </c>
      <c r="P19" s="13">
        <v>0</v>
      </c>
      <c r="Q19" s="13">
        <v>0</v>
      </c>
      <c r="R19" s="13">
        <v>0</v>
      </c>
      <c r="S19" s="13">
        <v>5</v>
      </c>
      <c r="T19" s="13">
        <v>5</v>
      </c>
      <c r="U19" s="13">
        <v>10</v>
      </c>
    </row>
    <row r="20" spans="1:21" x14ac:dyDescent="0.25">
      <c r="A20" s="15">
        <v>1</v>
      </c>
      <c r="B20" s="16" t="s">
        <v>109</v>
      </c>
      <c r="C20" s="41" t="s">
        <v>67</v>
      </c>
      <c r="D20" s="36" t="s">
        <v>110</v>
      </c>
      <c r="E20" s="17" t="s">
        <v>111</v>
      </c>
      <c r="F20" s="17">
        <v>2015</v>
      </c>
      <c r="G20" s="17">
        <v>2018</v>
      </c>
      <c r="H20" s="35">
        <v>0</v>
      </c>
      <c r="I20" s="35">
        <v>9.0679999999999996</v>
      </c>
      <c r="J20" s="35">
        <v>0.90680000000000005</v>
      </c>
      <c r="K20" s="35">
        <v>2.7203999999999997</v>
      </c>
      <c r="L20" s="35">
        <v>4.9874000000000001</v>
      </c>
      <c r="M20" s="35">
        <v>0.45340000000000003</v>
      </c>
      <c r="N20" s="35">
        <v>0</v>
      </c>
      <c r="O20" s="35">
        <v>0</v>
      </c>
      <c r="P20" s="35">
        <v>0</v>
      </c>
      <c r="Q20" s="35">
        <v>0</v>
      </c>
      <c r="R20" s="35">
        <v>0</v>
      </c>
      <c r="S20" s="35">
        <v>0</v>
      </c>
      <c r="T20" s="35">
        <v>0</v>
      </c>
      <c r="U20" s="21">
        <v>0</v>
      </c>
    </row>
    <row r="21" spans="1:21" ht="31.5" x14ac:dyDescent="0.25">
      <c r="A21" s="15">
        <v>2</v>
      </c>
      <c r="B21" s="16" t="s">
        <v>112</v>
      </c>
      <c r="C21" s="41" t="s">
        <v>67</v>
      </c>
      <c r="D21" s="36" t="s">
        <v>113</v>
      </c>
      <c r="E21" s="17">
        <v>0</v>
      </c>
      <c r="F21" s="17">
        <v>2019</v>
      </c>
      <c r="G21" s="17">
        <v>2020</v>
      </c>
      <c r="H21" s="35">
        <v>0</v>
      </c>
      <c r="I21" s="35">
        <v>0.83</v>
      </c>
      <c r="J21" s="35">
        <v>6.6400000000000001E-2</v>
      </c>
      <c r="K21" s="35">
        <v>0.3735</v>
      </c>
      <c r="L21" s="35">
        <v>0.33200000000000002</v>
      </c>
      <c r="M21" s="35">
        <v>5.8100000000000006E-2</v>
      </c>
      <c r="N21" s="35">
        <v>0</v>
      </c>
      <c r="O21" s="35">
        <v>0.83</v>
      </c>
      <c r="P21" s="35">
        <v>0</v>
      </c>
      <c r="Q21" s="35">
        <v>0</v>
      </c>
      <c r="R21" s="35">
        <v>0</v>
      </c>
      <c r="S21" s="35">
        <v>0.83</v>
      </c>
      <c r="T21" s="35">
        <v>0</v>
      </c>
      <c r="U21" s="21">
        <v>0.83</v>
      </c>
    </row>
    <row r="22" spans="1:21" ht="31.5" x14ac:dyDescent="0.25">
      <c r="A22" s="15">
        <v>3</v>
      </c>
      <c r="B22" s="16" t="s">
        <v>114</v>
      </c>
      <c r="C22" s="41" t="s">
        <v>67</v>
      </c>
      <c r="D22" s="36" t="s">
        <v>115</v>
      </c>
      <c r="E22" s="17">
        <v>0</v>
      </c>
      <c r="F22" s="17">
        <v>2019</v>
      </c>
      <c r="G22" s="17">
        <v>2020</v>
      </c>
      <c r="H22" s="35">
        <v>0</v>
      </c>
      <c r="I22" s="35">
        <v>0.85</v>
      </c>
      <c r="J22" s="35">
        <v>6.8000000000000005E-2</v>
      </c>
      <c r="K22" s="35">
        <v>0.38250000000000001</v>
      </c>
      <c r="L22" s="35">
        <v>0.34</v>
      </c>
      <c r="M22" s="35">
        <v>5.9500000000000004E-2</v>
      </c>
      <c r="N22" s="35">
        <v>0</v>
      </c>
      <c r="O22" s="35">
        <v>0.85</v>
      </c>
      <c r="P22" s="35">
        <v>0</v>
      </c>
      <c r="Q22" s="35">
        <v>0</v>
      </c>
      <c r="R22" s="35">
        <v>0</v>
      </c>
      <c r="S22" s="35">
        <v>0.85</v>
      </c>
      <c r="T22" s="35">
        <v>0</v>
      </c>
      <c r="U22" s="21">
        <v>0.85</v>
      </c>
    </row>
    <row r="23" spans="1:21" x14ac:dyDescent="0.25">
      <c r="A23" s="15">
        <v>4</v>
      </c>
      <c r="B23" s="16" t="s">
        <v>116</v>
      </c>
      <c r="C23" s="41" t="s">
        <v>67</v>
      </c>
      <c r="D23" s="36" t="s">
        <v>117</v>
      </c>
      <c r="E23" s="17">
        <v>0</v>
      </c>
      <c r="F23" s="17">
        <v>2019</v>
      </c>
      <c r="G23" s="17">
        <v>2020</v>
      </c>
      <c r="H23" s="35">
        <v>0</v>
      </c>
      <c r="I23" s="35">
        <v>0.83</v>
      </c>
      <c r="J23" s="35">
        <v>6.6400000000000001E-2</v>
      </c>
      <c r="K23" s="35">
        <v>0.3735</v>
      </c>
      <c r="L23" s="35">
        <v>0.33200000000000002</v>
      </c>
      <c r="M23" s="35">
        <v>5.8100000000000006E-2</v>
      </c>
      <c r="N23" s="35">
        <v>0</v>
      </c>
      <c r="O23" s="35">
        <v>0.83</v>
      </c>
      <c r="P23" s="35">
        <v>0</v>
      </c>
      <c r="Q23" s="35">
        <v>0</v>
      </c>
      <c r="R23" s="35">
        <v>0</v>
      </c>
      <c r="S23" s="35">
        <v>0.83</v>
      </c>
      <c r="T23" s="35">
        <v>0</v>
      </c>
      <c r="U23" s="21">
        <v>0.83</v>
      </c>
    </row>
    <row r="24" spans="1:21" x14ac:dyDescent="0.25">
      <c r="A24" s="15">
        <v>5</v>
      </c>
      <c r="B24" s="16" t="s">
        <v>118</v>
      </c>
      <c r="C24" s="41" t="s">
        <v>67</v>
      </c>
      <c r="D24" s="36" t="s">
        <v>119</v>
      </c>
      <c r="E24" s="17">
        <v>0</v>
      </c>
      <c r="F24" s="17">
        <v>2019</v>
      </c>
      <c r="G24" s="17">
        <v>2020</v>
      </c>
      <c r="H24" s="35">
        <v>0</v>
      </c>
      <c r="I24" s="35">
        <v>0.83</v>
      </c>
      <c r="J24" s="35">
        <v>6.6400000000000001E-2</v>
      </c>
      <c r="K24" s="35">
        <v>0.3735</v>
      </c>
      <c r="L24" s="35">
        <v>0.33200000000000002</v>
      </c>
      <c r="M24" s="35">
        <v>5.8100000000000006E-2</v>
      </c>
      <c r="N24" s="35">
        <v>0</v>
      </c>
      <c r="O24" s="35">
        <v>0.83</v>
      </c>
      <c r="P24" s="35">
        <v>0</v>
      </c>
      <c r="Q24" s="35">
        <v>0</v>
      </c>
      <c r="R24" s="35">
        <v>0</v>
      </c>
      <c r="S24" s="35">
        <v>0.83</v>
      </c>
      <c r="T24" s="35">
        <v>0</v>
      </c>
      <c r="U24" s="21">
        <v>0.83</v>
      </c>
    </row>
    <row r="25" spans="1:21" x14ac:dyDescent="0.25">
      <c r="A25" s="15">
        <v>6</v>
      </c>
      <c r="B25" s="16" t="s">
        <v>120</v>
      </c>
      <c r="C25" s="41" t="s">
        <v>67</v>
      </c>
      <c r="D25" s="36" t="s">
        <v>121</v>
      </c>
      <c r="E25" s="17">
        <v>0</v>
      </c>
      <c r="F25" s="17">
        <v>2019</v>
      </c>
      <c r="G25" s="17">
        <v>2020</v>
      </c>
      <c r="H25" s="35">
        <v>0</v>
      </c>
      <c r="I25" s="35">
        <v>0.83</v>
      </c>
      <c r="J25" s="35">
        <v>6.6400000000000001E-2</v>
      </c>
      <c r="K25" s="35">
        <v>0.3735</v>
      </c>
      <c r="L25" s="35">
        <v>0.33200000000000002</v>
      </c>
      <c r="M25" s="35">
        <v>5.8100000000000006E-2</v>
      </c>
      <c r="N25" s="35">
        <v>0</v>
      </c>
      <c r="O25" s="35">
        <v>0.83</v>
      </c>
      <c r="P25" s="35">
        <v>0</v>
      </c>
      <c r="Q25" s="35">
        <v>0</v>
      </c>
      <c r="R25" s="35">
        <v>0</v>
      </c>
      <c r="S25" s="35">
        <v>0.83</v>
      </c>
      <c r="T25" s="35">
        <v>0</v>
      </c>
      <c r="U25" s="21">
        <v>0.83</v>
      </c>
    </row>
    <row r="26" spans="1:21" ht="31.5" x14ac:dyDescent="0.25">
      <c r="A26" s="15">
        <v>7</v>
      </c>
      <c r="B26" s="16" t="s">
        <v>122</v>
      </c>
      <c r="C26" s="41" t="s">
        <v>67</v>
      </c>
      <c r="D26" s="36" t="s">
        <v>123</v>
      </c>
      <c r="E26" s="17">
        <v>0</v>
      </c>
      <c r="F26" s="17">
        <v>2019</v>
      </c>
      <c r="G26" s="17">
        <v>2020</v>
      </c>
      <c r="H26" s="35">
        <v>0</v>
      </c>
      <c r="I26" s="35">
        <v>0.83</v>
      </c>
      <c r="J26" s="35">
        <v>6.6400000000000001E-2</v>
      </c>
      <c r="K26" s="35">
        <v>0.3735</v>
      </c>
      <c r="L26" s="35">
        <v>0.33200000000000002</v>
      </c>
      <c r="M26" s="35">
        <v>5.8100000000000006E-2</v>
      </c>
      <c r="N26" s="35">
        <v>0</v>
      </c>
      <c r="O26" s="35">
        <v>0.83</v>
      </c>
      <c r="P26" s="35">
        <v>0</v>
      </c>
      <c r="Q26" s="35">
        <v>0</v>
      </c>
      <c r="R26" s="35">
        <v>0</v>
      </c>
      <c r="S26" s="35">
        <v>0.83</v>
      </c>
      <c r="T26" s="35">
        <v>0</v>
      </c>
      <c r="U26" s="21">
        <v>0.83</v>
      </c>
    </row>
    <row r="27" spans="1:21" ht="31.5" x14ac:dyDescent="0.25">
      <c r="A27" s="15">
        <v>8</v>
      </c>
      <c r="B27" s="16" t="s">
        <v>124</v>
      </c>
      <c r="C27" s="41" t="s">
        <v>67</v>
      </c>
      <c r="D27" s="36" t="s">
        <v>125</v>
      </c>
      <c r="E27" s="17">
        <v>0</v>
      </c>
      <c r="F27" s="17">
        <v>2020</v>
      </c>
      <c r="G27" s="17">
        <v>2020</v>
      </c>
      <c r="H27" s="35">
        <v>0</v>
      </c>
      <c r="I27" s="35">
        <v>0.85</v>
      </c>
      <c r="J27" s="35">
        <v>6.8000000000000005E-2</v>
      </c>
      <c r="K27" s="35">
        <v>0.38250000000000001</v>
      </c>
      <c r="L27" s="35">
        <v>0.34</v>
      </c>
      <c r="M27" s="35">
        <v>5.9500000000000004E-2</v>
      </c>
      <c r="N27" s="35">
        <v>0</v>
      </c>
      <c r="O27" s="35">
        <v>0.85</v>
      </c>
      <c r="P27" s="35">
        <v>0</v>
      </c>
      <c r="Q27" s="35">
        <v>0</v>
      </c>
      <c r="R27" s="35">
        <v>0</v>
      </c>
      <c r="S27" s="35">
        <v>0</v>
      </c>
      <c r="T27" s="35">
        <v>0.85</v>
      </c>
      <c r="U27" s="21">
        <v>0.85</v>
      </c>
    </row>
    <row r="28" spans="1:21" ht="31.5" x14ac:dyDescent="0.25">
      <c r="A28" s="15">
        <v>9</v>
      </c>
      <c r="B28" s="16" t="s">
        <v>126</v>
      </c>
      <c r="C28" s="41" t="s">
        <v>67</v>
      </c>
      <c r="D28" s="36" t="s">
        <v>127</v>
      </c>
      <c r="E28" s="17">
        <v>0</v>
      </c>
      <c r="F28" s="17">
        <v>2020</v>
      </c>
      <c r="G28" s="17">
        <v>2020</v>
      </c>
      <c r="H28" s="35">
        <v>0</v>
      </c>
      <c r="I28" s="35">
        <v>0.83</v>
      </c>
      <c r="J28" s="35">
        <v>6.6400000000000001E-2</v>
      </c>
      <c r="K28" s="35">
        <v>0.3735</v>
      </c>
      <c r="L28" s="35">
        <v>0.33200000000000002</v>
      </c>
      <c r="M28" s="35">
        <v>5.8100000000000006E-2</v>
      </c>
      <c r="N28" s="35">
        <v>0</v>
      </c>
      <c r="O28" s="35">
        <v>0.83</v>
      </c>
      <c r="P28" s="35">
        <v>0</v>
      </c>
      <c r="Q28" s="35">
        <v>0</v>
      </c>
      <c r="R28" s="35">
        <v>0</v>
      </c>
      <c r="S28" s="35">
        <v>0</v>
      </c>
      <c r="T28" s="35">
        <v>0.83</v>
      </c>
      <c r="U28" s="21">
        <v>0.83</v>
      </c>
    </row>
    <row r="29" spans="1:21" ht="31.5" x14ac:dyDescent="0.25">
      <c r="A29" s="15">
        <v>10</v>
      </c>
      <c r="B29" s="16" t="s">
        <v>128</v>
      </c>
      <c r="C29" s="41" t="s">
        <v>67</v>
      </c>
      <c r="D29" s="36" t="s">
        <v>129</v>
      </c>
      <c r="E29" s="17">
        <v>0</v>
      </c>
      <c r="F29" s="17">
        <v>2020</v>
      </c>
      <c r="G29" s="17">
        <v>2020</v>
      </c>
      <c r="H29" s="35">
        <v>0</v>
      </c>
      <c r="I29" s="35">
        <v>0.83</v>
      </c>
      <c r="J29" s="35">
        <v>6.6400000000000001E-2</v>
      </c>
      <c r="K29" s="35">
        <v>0.3735</v>
      </c>
      <c r="L29" s="35">
        <v>0.33200000000000002</v>
      </c>
      <c r="M29" s="35">
        <v>5.8100000000000006E-2</v>
      </c>
      <c r="N29" s="35">
        <v>0</v>
      </c>
      <c r="O29" s="35">
        <v>0.83</v>
      </c>
      <c r="P29" s="35">
        <v>0</v>
      </c>
      <c r="Q29" s="35">
        <v>0</v>
      </c>
      <c r="R29" s="35">
        <v>0</v>
      </c>
      <c r="S29" s="35">
        <v>0</v>
      </c>
      <c r="T29" s="35">
        <v>0.83</v>
      </c>
      <c r="U29" s="21">
        <v>0.83</v>
      </c>
    </row>
    <row r="30" spans="1:21" ht="31.5" x14ac:dyDescent="0.25">
      <c r="A30" s="15">
        <v>11</v>
      </c>
      <c r="B30" s="16" t="s">
        <v>130</v>
      </c>
      <c r="C30" s="41" t="s">
        <v>67</v>
      </c>
      <c r="D30" s="36" t="s">
        <v>131</v>
      </c>
      <c r="E30" s="17">
        <v>0</v>
      </c>
      <c r="F30" s="17">
        <v>2020</v>
      </c>
      <c r="G30" s="17">
        <v>2020</v>
      </c>
      <c r="H30" s="35">
        <v>0</v>
      </c>
      <c r="I30" s="35">
        <v>0.83</v>
      </c>
      <c r="J30" s="35">
        <v>6.6400000000000001E-2</v>
      </c>
      <c r="K30" s="35">
        <v>0.3735</v>
      </c>
      <c r="L30" s="35">
        <v>0.33200000000000002</v>
      </c>
      <c r="M30" s="35">
        <v>5.8100000000000006E-2</v>
      </c>
      <c r="N30" s="35">
        <v>0</v>
      </c>
      <c r="O30" s="35">
        <v>0.83</v>
      </c>
      <c r="P30" s="35">
        <v>0</v>
      </c>
      <c r="Q30" s="35">
        <v>0</v>
      </c>
      <c r="R30" s="35">
        <v>0</v>
      </c>
      <c r="S30" s="35">
        <v>0</v>
      </c>
      <c r="T30" s="35">
        <v>0.83</v>
      </c>
      <c r="U30" s="21">
        <v>0.83</v>
      </c>
    </row>
    <row r="31" spans="1:21" x14ac:dyDescent="0.25">
      <c r="A31" s="15">
        <v>12</v>
      </c>
      <c r="B31" s="16" t="s">
        <v>132</v>
      </c>
      <c r="C31" s="41" t="s">
        <v>67</v>
      </c>
      <c r="D31" s="36" t="s">
        <v>133</v>
      </c>
      <c r="E31" s="17">
        <v>0</v>
      </c>
      <c r="F31" s="17">
        <v>2020</v>
      </c>
      <c r="G31" s="17">
        <v>2020</v>
      </c>
      <c r="H31" s="35">
        <v>0</v>
      </c>
      <c r="I31" s="35">
        <v>0.83</v>
      </c>
      <c r="J31" s="35">
        <v>6.6400000000000001E-2</v>
      </c>
      <c r="K31" s="35">
        <v>0.3735</v>
      </c>
      <c r="L31" s="35">
        <v>0.33200000000000002</v>
      </c>
      <c r="M31" s="35">
        <v>5.8100000000000006E-2</v>
      </c>
      <c r="N31" s="35">
        <v>0</v>
      </c>
      <c r="O31" s="35">
        <v>0.83</v>
      </c>
      <c r="P31" s="35">
        <v>0</v>
      </c>
      <c r="Q31" s="35">
        <v>0</v>
      </c>
      <c r="R31" s="35">
        <v>0</v>
      </c>
      <c r="S31" s="35">
        <v>0</v>
      </c>
      <c r="T31" s="35">
        <v>0.83</v>
      </c>
      <c r="U31" s="21">
        <v>0.83</v>
      </c>
    </row>
    <row r="32" spans="1:21" ht="31.5" x14ac:dyDescent="0.25">
      <c r="A32" s="15">
        <v>13</v>
      </c>
      <c r="B32" s="16" t="s">
        <v>134</v>
      </c>
      <c r="C32" s="41" t="s">
        <v>67</v>
      </c>
      <c r="D32" s="36" t="s">
        <v>135</v>
      </c>
      <c r="E32" s="17">
        <v>0</v>
      </c>
      <c r="F32" s="17">
        <v>2020</v>
      </c>
      <c r="G32" s="17">
        <v>2020</v>
      </c>
      <c r="H32" s="35">
        <v>0</v>
      </c>
      <c r="I32" s="35">
        <v>0.83</v>
      </c>
      <c r="J32" s="35">
        <v>6.6400000000000001E-2</v>
      </c>
      <c r="K32" s="35">
        <v>0.3735</v>
      </c>
      <c r="L32" s="35">
        <v>0.33200000000000002</v>
      </c>
      <c r="M32" s="35">
        <v>5.8100000000000006E-2</v>
      </c>
      <c r="N32" s="35">
        <v>0</v>
      </c>
      <c r="O32" s="35">
        <v>0.83</v>
      </c>
      <c r="P32" s="35">
        <v>0</v>
      </c>
      <c r="Q32" s="35">
        <v>0</v>
      </c>
      <c r="R32" s="35">
        <v>0</v>
      </c>
      <c r="S32" s="35">
        <v>0</v>
      </c>
      <c r="T32" s="35">
        <v>0.83</v>
      </c>
      <c r="U32" s="21">
        <v>0.83</v>
      </c>
    </row>
    <row r="33" spans="1:21" s="43" customFormat="1" ht="31.5" x14ac:dyDescent="0.25">
      <c r="A33" s="45" t="s">
        <v>71</v>
      </c>
      <c r="B33" s="33" t="s">
        <v>72</v>
      </c>
      <c r="C33" s="39" t="s">
        <v>67</v>
      </c>
      <c r="D33" s="39"/>
      <c r="E33" s="39"/>
      <c r="F33" s="39"/>
      <c r="G33" s="39"/>
      <c r="H33" s="13">
        <v>0</v>
      </c>
      <c r="I33" s="13">
        <v>5</v>
      </c>
      <c r="J33" s="13">
        <v>0.375</v>
      </c>
      <c r="K33" s="13">
        <v>1.25</v>
      </c>
      <c r="L33" s="13">
        <v>2.2999999999999998</v>
      </c>
      <c r="M33" s="13">
        <v>1.075</v>
      </c>
      <c r="N33" s="13">
        <v>0</v>
      </c>
      <c r="O33" s="13">
        <v>5</v>
      </c>
      <c r="P33" s="13">
        <v>0</v>
      </c>
      <c r="Q33" s="13">
        <v>5</v>
      </c>
      <c r="R33" s="13">
        <v>0</v>
      </c>
      <c r="S33" s="13">
        <v>0</v>
      </c>
      <c r="T33" s="13">
        <v>0</v>
      </c>
      <c r="U33" s="13">
        <v>5</v>
      </c>
    </row>
    <row r="34" spans="1:21" ht="31.5" x14ac:dyDescent="0.25">
      <c r="A34" s="15">
        <v>14</v>
      </c>
      <c r="B34" s="16" t="s">
        <v>136</v>
      </c>
      <c r="C34" s="41" t="s">
        <v>67</v>
      </c>
      <c r="D34" s="36" t="s">
        <v>137</v>
      </c>
      <c r="E34" s="17">
        <v>0</v>
      </c>
      <c r="F34" s="17">
        <v>2017</v>
      </c>
      <c r="G34" s="17">
        <v>2018</v>
      </c>
      <c r="H34" s="35">
        <v>0</v>
      </c>
      <c r="I34" s="35">
        <v>1.25</v>
      </c>
      <c r="J34" s="35">
        <v>9.375E-2</v>
      </c>
      <c r="K34" s="35">
        <v>0.3125</v>
      </c>
      <c r="L34" s="35">
        <v>0.57499999999999996</v>
      </c>
      <c r="M34" s="35">
        <v>0.26874999999999999</v>
      </c>
      <c r="N34" s="35">
        <v>0</v>
      </c>
      <c r="O34" s="35">
        <v>1.25</v>
      </c>
      <c r="P34" s="35">
        <v>0</v>
      </c>
      <c r="Q34" s="35">
        <v>1.25</v>
      </c>
      <c r="R34" s="35">
        <v>0</v>
      </c>
      <c r="S34" s="35">
        <v>0</v>
      </c>
      <c r="T34" s="35">
        <v>0</v>
      </c>
      <c r="U34" s="21">
        <v>1.25</v>
      </c>
    </row>
    <row r="35" spans="1:21" x14ac:dyDescent="0.25">
      <c r="A35" s="15">
        <v>15</v>
      </c>
      <c r="B35" s="16" t="s">
        <v>138</v>
      </c>
      <c r="C35" s="41" t="s">
        <v>67</v>
      </c>
      <c r="D35" s="36" t="s">
        <v>139</v>
      </c>
      <c r="E35" s="17">
        <v>0</v>
      </c>
      <c r="F35" s="17">
        <v>2017</v>
      </c>
      <c r="G35" s="17">
        <v>2018</v>
      </c>
      <c r="H35" s="35">
        <v>0</v>
      </c>
      <c r="I35" s="35">
        <v>1.25</v>
      </c>
      <c r="J35" s="35">
        <v>9.375E-2</v>
      </c>
      <c r="K35" s="35">
        <v>0.3125</v>
      </c>
      <c r="L35" s="35">
        <v>0.57499999999999996</v>
      </c>
      <c r="M35" s="35">
        <v>0.26874999999999999</v>
      </c>
      <c r="N35" s="35">
        <v>0</v>
      </c>
      <c r="O35" s="35">
        <v>1.25</v>
      </c>
      <c r="P35" s="35">
        <v>0</v>
      </c>
      <c r="Q35" s="35">
        <v>1.25</v>
      </c>
      <c r="R35" s="35">
        <v>0</v>
      </c>
      <c r="S35" s="35">
        <v>0</v>
      </c>
      <c r="T35" s="35">
        <v>0</v>
      </c>
      <c r="U35" s="21">
        <v>1.25</v>
      </c>
    </row>
    <row r="36" spans="1:21" ht="31.5" x14ac:dyDescent="0.25">
      <c r="A36" s="15">
        <v>16</v>
      </c>
      <c r="B36" s="16" t="s">
        <v>140</v>
      </c>
      <c r="C36" s="41" t="s">
        <v>67</v>
      </c>
      <c r="D36" s="36" t="s">
        <v>141</v>
      </c>
      <c r="E36" s="17">
        <v>0</v>
      </c>
      <c r="F36" s="17">
        <v>2017</v>
      </c>
      <c r="G36" s="17">
        <v>2018</v>
      </c>
      <c r="H36" s="35">
        <v>0</v>
      </c>
      <c r="I36" s="35">
        <v>1.25</v>
      </c>
      <c r="J36" s="35">
        <v>9.375E-2</v>
      </c>
      <c r="K36" s="35">
        <v>0.3125</v>
      </c>
      <c r="L36" s="35">
        <v>0.57499999999999996</v>
      </c>
      <c r="M36" s="35">
        <v>0.26874999999999999</v>
      </c>
      <c r="N36" s="35">
        <v>0</v>
      </c>
      <c r="O36" s="35">
        <v>1.25</v>
      </c>
      <c r="P36" s="35">
        <v>0</v>
      </c>
      <c r="Q36" s="35">
        <v>1.25</v>
      </c>
      <c r="R36" s="35">
        <v>0</v>
      </c>
      <c r="S36" s="35">
        <v>0</v>
      </c>
      <c r="T36" s="35">
        <v>0</v>
      </c>
      <c r="U36" s="21">
        <v>1.25</v>
      </c>
    </row>
    <row r="37" spans="1:21" x14ac:dyDescent="0.25">
      <c r="A37" s="15">
        <v>17</v>
      </c>
      <c r="B37" s="16" t="s">
        <v>142</v>
      </c>
      <c r="C37" s="41" t="s">
        <v>67</v>
      </c>
      <c r="D37" s="36" t="s">
        <v>143</v>
      </c>
      <c r="E37" s="17">
        <v>0</v>
      </c>
      <c r="F37" s="17">
        <v>2017</v>
      </c>
      <c r="G37" s="17">
        <v>2018</v>
      </c>
      <c r="H37" s="35">
        <v>0</v>
      </c>
      <c r="I37" s="35">
        <v>1.25</v>
      </c>
      <c r="J37" s="35">
        <v>9.375E-2</v>
      </c>
      <c r="K37" s="35">
        <v>0.3125</v>
      </c>
      <c r="L37" s="35">
        <v>0.57499999999999996</v>
      </c>
      <c r="M37" s="35">
        <v>0.26874999999999999</v>
      </c>
      <c r="N37" s="35">
        <v>0</v>
      </c>
      <c r="O37" s="35">
        <v>1.25</v>
      </c>
      <c r="P37" s="35">
        <v>0</v>
      </c>
      <c r="Q37" s="35">
        <v>1.25</v>
      </c>
      <c r="R37" s="35">
        <v>0</v>
      </c>
      <c r="S37" s="35">
        <v>0</v>
      </c>
      <c r="T37" s="35">
        <v>0</v>
      </c>
      <c r="U37" s="21">
        <v>1.25</v>
      </c>
    </row>
    <row r="38" spans="1:21" s="43" customFormat="1" x14ac:dyDescent="0.25">
      <c r="A38" s="45" t="s">
        <v>73</v>
      </c>
      <c r="B38" s="19" t="s">
        <v>74</v>
      </c>
      <c r="C38" s="39" t="s">
        <v>67</v>
      </c>
      <c r="D38" s="39"/>
      <c r="E38" s="39"/>
      <c r="F38" s="39"/>
      <c r="G38" s="39"/>
      <c r="H38" s="13">
        <v>0</v>
      </c>
      <c r="I38" s="13">
        <v>57.538095999999996</v>
      </c>
      <c r="J38" s="13">
        <v>3.4522857599999996</v>
      </c>
      <c r="K38" s="13">
        <v>28.769047999999998</v>
      </c>
      <c r="L38" s="13">
        <v>17.261428799999997</v>
      </c>
      <c r="M38" s="13">
        <v>8.0553334400000018</v>
      </c>
      <c r="N38" s="13">
        <v>0</v>
      </c>
      <c r="O38" s="13">
        <v>46.9983</v>
      </c>
      <c r="P38" s="13">
        <v>0</v>
      </c>
      <c r="Q38" s="13">
        <v>0</v>
      </c>
      <c r="R38" s="13">
        <v>0</v>
      </c>
      <c r="S38" s="13">
        <v>15.003</v>
      </c>
      <c r="T38" s="13">
        <v>31.9953</v>
      </c>
      <c r="U38" s="13">
        <v>46.9983</v>
      </c>
    </row>
    <row r="39" spans="1:21" ht="31.5" x14ac:dyDescent="0.25">
      <c r="A39" s="15">
        <v>18</v>
      </c>
      <c r="B39" s="16" t="s">
        <v>144</v>
      </c>
      <c r="C39" s="41" t="s">
        <v>67</v>
      </c>
      <c r="D39" s="36" t="s">
        <v>145</v>
      </c>
      <c r="E39" s="17" t="s">
        <v>111</v>
      </c>
      <c r="F39" s="17">
        <v>2014</v>
      </c>
      <c r="G39" s="17">
        <v>2020</v>
      </c>
      <c r="H39" s="35">
        <v>0</v>
      </c>
      <c r="I39" s="35">
        <v>15.277797</v>
      </c>
      <c r="J39" s="35">
        <v>0.91666781999999991</v>
      </c>
      <c r="K39" s="35">
        <v>7.6388984999999998</v>
      </c>
      <c r="L39" s="35">
        <v>4.583339099999999</v>
      </c>
      <c r="M39" s="35">
        <v>2.1388915800000001</v>
      </c>
      <c r="N39" s="35">
        <v>0</v>
      </c>
      <c r="O39" s="35">
        <v>4.7380009999999997</v>
      </c>
      <c r="P39" s="35">
        <v>0</v>
      </c>
      <c r="Q39" s="35">
        <v>0</v>
      </c>
      <c r="R39" s="35">
        <v>0</v>
      </c>
      <c r="S39" s="35">
        <v>0</v>
      </c>
      <c r="T39" s="35">
        <v>4.7380009999999997</v>
      </c>
      <c r="U39" s="21">
        <v>4.7380009999999997</v>
      </c>
    </row>
    <row r="40" spans="1:21" ht="31.5" x14ac:dyDescent="0.25">
      <c r="A40" s="15">
        <v>19</v>
      </c>
      <c r="B40" s="16" t="s">
        <v>146</v>
      </c>
      <c r="C40" s="41" t="s">
        <v>67</v>
      </c>
      <c r="D40" s="36" t="s">
        <v>147</v>
      </c>
      <c r="E40" s="17">
        <v>0</v>
      </c>
      <c r="F40" s="17">
        <v>2019</v>
      </c>
      <c r="G40" s="17">
        <v>2020</v>
      </c>
      <c r="H40" s="35">
        <v>0</v>
      </c>
      <c r="I40" s="35">
        <v>2.9252440000000002</v>
      </c>
      <c r="J40" s="35">
        <v>0.17551464</v>
      </c>
      <c r="K40" s="35">
        <v>1.4626220000000001</v>
      </c>
      <c r="L40" s="35">
        <v>0.87757320000000016</v>
      </c>
      <c r="M40" s="35">
        <v>0.40953416000000009</v>
      </c>
      <c r="N40" s="35">
        <v>0</v>
      </c>
      <c r="O40" s="35">
        <v>2.9252440000000002</v>
      </c>
      <c r="P40" s="35">
        <v>0</v>
      </c>
      <c r="Q40" s="35">
        <v>0</v>
      </c>
      <c r="R40" s="35">
        <v>0</v>
      </c>
      <c r="S40" s="35">
        <v>0.73267899999999997</v>
      </c>
      <c r="T40" s="35">
        <v>2.1925650000000001</v>
      </c>
      <c r="U40" s="21">
        <v>2.9252440000000002</v>
      </c>
    </row>
    <row r="41" spans="1:21" ht="31.5" x14ac:dyDescent="0.25">
      <c r="A41" s="15">
        <v>20</v>
      </c>
      <c r="B41" s="16" t="s">
        <v>148</v>
      </c>
      <c r="C41" s="41" t="s">
        <v>67</v>
      </c>
      <c r="D41" s="36" t="s">
        <v>149</v>
      </c>
      <c r="E41" s="17">
        <v>0</v>
      </c>
      <c r="F41" s="17">
        <v>2020</v>
      </c>
      <c r="G41" s="17">
        <v>2020</v>
      </c>
      <c r="H41" s="35">
        <v>0</v>
      </c>
      <c r="I41" s="35">
        <v>15.697801999999999</v>
      </c>
      <c r="J41" s="35">
        <v>0.94186811999999998</v>
      </c>
      <c r="K41" s="35">
        <v>7.8489009999999997</v>
      </c>
      <c r="L41" s="35">
        <v>4.7093405999999991</v>
      </c>
      <c r="M41" s="35">
        <v>2.1976922800000001</v>
      </c>
      <c r="N41" s="35">
        <v>0</v>
      </c>
      <c r="O41" s="35">
        <v>15.697801999999999</v>
      </c>
      <c r="P41" s="35">
        <v>0</v>
      </c>
      <c r="Q41" s="35">
        <v>0</v>
      </c>
      <c r="R41" s="35">
        <v>0</v>
      </c>
      <c r="S41" s="35">
        <v>0</v>
      </c>
      <c r="T41" s="35">
        <v>15.697801999999999</v>
      </c>
      <c r="U41" s="21">
        <v>15.697801999999999</v>
      </c>
    </row>
    <row r="42" spans="1:21" ht="31.5" x14ac:dyDescent="0.25">
      <c r="A42" s="15">
        <v>21</v>
      </c>
      <c r="B42" s="16" t="s">
        <v>150</v>
      </c>
      <c r="C42" s="41" t="s">
        <v>67</v>
      </c>
      <c r="D42" s="36" t="s">
        <v>151</v>
      </c>
      <c r="E42" s="17">
        <v>0</v>
      </c>
      <c r="F42" s="17">
        <v>2019</v>
      </c>
      <c r="G42" s="17">
        <v>2020</v>
      </c>
      <c r="H42" s="35">
        <v>0</v>
      </c>
      <c r="I42" s="35">
        <v>11.666482999999999</v>
      </c>
      <c r="J42" s="35">
        <v>0.69998897999999998</v>
      </c>
      <c r="K42" s="35">
        <v>5.8332414999999997</v>
      </c>
      <c r="L42" s="35">
        <v>3.4999448999999991</v>
      </c>
      <c r="M42" s="35">
        <v>1.6333076200000001</v>
      </c>
      <c r="N42" s="35">
        <v>0</v>
      </c>
      <c r="O42" s="35">
        <v>11.666482999999999</v>
      </c>
      <c r="P42" s="35">
        <v>0</v>
      </c>
      <c r="Q42" s="35">
        <v>0</v>
      </c>
      <c r="R42" s="35">
        <v>0</v>
      </c>
      <c r="S42" s="35">
        <v>9.9511880000000001</v>
      </c>
      <c r="T42" s="35">
        <v>1.715295</v>
      </c>
      <c r="U42" s="21">
        <v>11.666482999999999</v>
      </c>
    </row>
    <row r="43" spans="1:21" ht="31.5" x14ac:dyDescent="0.25">
      <c r="A43" s="15">
        <v>22</v>
      </c>
      <c r="B43" s="16" t="s">
        <v>152</v>
      </c>
      <c r="C43" s="41" t="s">
        <v>67</v>
      </c>
      <c r="D43" s="36" t="s">
        <v>153</v>
      </c>
      <c r="E43" s="17">
        <v>0</v>
      </c>
      <c r="F43" s="17">
        <v>2019</v>
      </c>
      <c r="G43" s="17">
        <v>2020</v>
      </c>
      <c r="H43" s="35">
        <v>0</v>
      </c>
      <c r="I43" s="35">
        <v>11.97077</v>
      </c>
      <c r="J43" s="35">
        <v>0.71824619999999995</v>
      </c>
      <c r="K43" s="35">
        <v>5.985385</v>
      </c>
      <c r="L43" s="35">
        <v>3.5912310000000005</v>
      </c>
      <c r="M43" s="35">
        <v>1.6759078000000001</v>
      </c>
      <c r="N43" s="35">
        <v>0</v>
      </c>
      <c r="O43" s="35">
        <v>11.97077</v>
      </c>
      <c r="P43" s="35">
        <v>0</v>
      </c>
      <c r="Q43" s="35">
        <v>0</v>
      </c>
      <c r="R43" s="35">
        <v>0</v>
      </c>
      <c r="S43" s="35">
        <v>4.3191329999999999</v>
      </c>
      <c r="T43" s="35">
        <v>7.651637</v>
      </c>
      <c r="U43" s="21">
        <v>11.97077</v>
      </c>
    </row>
    <row r="44" spans="1:21" s="43" customFormat="1" ht="31.5" x14ac:dyDescent="0.25">
      <c r="A44" s="45" t="s">
        <v>75</v>
      </c>
      <c r="B44" s="19" t="s">
        <v>76</v>
      </c>
      <c r="C44" s="39" t="s">
        <v>67</v>
      </c>
      <c r="D44" s="39"/>
      <c r="E44" s="39"/>
      <c r="F44" s="39"/>
      <c r="G44" s="39"/>
      <c r="H44" s="13"/>
      <c r="I44" s="13"/>
      <c r="J44" s="13"/>
      <c r="K44" s="13"/>
      <c r="L44" s="13"/>
      <c r="M44" s="13"/>
      <c r="N44" s="13"/>
      <c r="O44" s="13"/>
      <c r="P44" s="13"/>
      <c r="Q44" s="13"/>
      <c r="R44" s="13"/>
      <c r="S44" s="13"/>
      <c r="T44" s="13"/>
      <c r="U44" s="29"/>
    </row>
    <row r="45" spans="1:21" s="43" customFormat="1" x14ac:dyDescent="0.25">
      <c r="A45" s="45" t="s">
        <v>77</v>
      </c>
      <c r="B45" s="19" t="s">
        <v>78</v>
      </c>
      <c r="C45" s="39" t="s">
        <v>67</v>
      </c>
      <c r="D45" s="39"/>
      <c r="E45" s="39"/>
      <c r="F45" s="39"/>
      <c r="G45" s="39"/>
      <c r="H45" s="13">
        <v>0</v>
      </c>
      <c r="I45" s="13">
        <v>506.80192651694921</v>
      </c>
      <c r="J45" s="13">
        <v>28.657501482044662</v>
      </c>
      <c r="K45" s="13">
        <v>368.44930676230672</v>
      </c>
      <c r="L45" s="13">
        <v>72.653078278846564</v>
      </c>
      <c r="M45" s="13">
        <v>37.042039993751217</v>
      </c>
      <c r="N45" s="13">
        <v>0</v>
      </c>
      <c r="O45" s="13">
        <v>676.99021749999997</v>
      </c>
      <c r="P45" s="13">
        <v>0</v>
      </c>
      <c r="Q45" s="13">
        <v>35.861539999999998</v>
      </c>
      <c r="R45" s="13">
        <v>0</v>
      </c>
      <c r="S45" s="13">
        <v>43.814908499999994</v>
      </c>
      <c r="T45" s="13">
        <v>146.381867</v>
      </c>
      <c r="U45" s="13">
        <v>226.05831549999999</v>
      </c>
    </row>
    <row r="46" spans="1:21" x14ac:dyDescent="0.25">
      <c r="A46" s="15">
        <v>23</v>
      </c>
      <c r="B46" s="16" t="s">
        <v>154</v>
      </c>
      <c r="C46" s="41" t="s">
        <v>67</v>
      </c>
      <c r="D46" s="36" t="s">
        <v>155</v>
      </c>
      <c r="E46" s="17" t="s">
        <v>111</v>
      </c>
      <c r="F46" s="17">
        <v>2002</v>
      </c>
      <c r="G46" s="17">
        <v>2017</v>
      </c>
      <c r="H46" s="35">
        <v>0</v>
      </c>
      <c r="I46" s="35">
        <v>47.413741999999992</v>
      </c>
      <c r="J46" s="35">
        <v>3.2443720000000003</v>
      </c>
      <c r="K46" s="35">
        <v>13.488980999999999</v>
      </c>
      <c r="L46" s="35">
        <v>27.708043999999997</v>
      </c>
      <c r="M46" s="35">
        <v>2.9723449999999998</v>
      </c>
      <c r="N46" s="35">
        <v>0</v>
      </c>
      <c r="O46" s="35">
        <v>0</v>
      </c>
      <c r="P46" s="35">
        <v>0</v>
      </c>
      <c r="Q46" s="35">
        <v>0</v>
      </c>
      <c r="R46" s="35">
        <v>0</v>
      </c>
      <c r="S46" s="35">
        <v>0</v>
      </c>
      <c r="T46" s="35">
        <v>0</v>
      </c>
      <c r="U46" s="21">
        <v>0</v>
      </c>
    </row>
    <row r="47" spans="1:21" x14ac:dyDescent="0.25">
      <c r="A47" s="15">
        <v>24</v>
      </c>
      <c r="B47" s="16" t="s">
        <v>156</v>
      </c>
      <c r="C47" s="41" t="s">
        <v>67</v>
      </c>
      <c r="D47" s="36" t="s">
        <v>157</v>
      </c>
      <c r="E47" s="17" t="s">
        <v>111</v>
      </c>
      <c r="F47" s="17">
        <v>2015</v>
      </c>
      <c r="G47" s="17">
        <v>2017</v>
      </c>
      <c r="H47" s="35">
        <v>0</v>
      </c>
      <c r="I47" s="35">
        <v>0.23504499999999998</v>
      </c>
      <c r="J47" s="35">
        <v>1.6246E-2</v>
      </c>
      <c r="K47" s="35">
        <v>0.19850300000000001</v>
      </c>
      <c r="L47" s="35">
        <v>0</v>
      </c>
      <c r="M47" s="35">
        <v>2.0295999999999953E-2</v>
      </c>
      <c r="N47" s="35">
        <v>0</v>
      </c>
      <c r="O47" s="35">
        <v>0</v>
      </c>
      <c r="P47" s="35">
        <v>0</v>
      </c>
      <c r="Q47" s="35">
        <v>0</v>
      </c>
      <c r="R47" s="35">
        <v>0</v>
      </c>
      <c r="S47" s="35">
        <v>0</v>
      </c>
      <c r="T47" s="35">
        <v>0</v>
      </c>
      <c r="U47" s="21">
        <v>0</v>
      </c>
    </row>
    <row r="48" spans="1:21" x14ac:dyDescent="0.25">
      <c r="A48" s="15">
        <v>25</v>
      </c>
      <c r="B48" s="16" t="s">
        <v>158</v>
      </c>
      <c r="C48" s="41" t="s">
        <v>67</v>
      </c>
      <c r="D48" s="36" t="s">
        <v>159</v>
      </c>
      <c r="E48" s="17" t="s">
        <v>111</v>
      </c>
      <c r="F48" s="17">
        <v>2015</v>
      </c>
      <c r="G48" s="17">
        <v>2017</v>
      </c>
      <c r="H48" s="35">
        <v>0</v>
      </c>
      <c r="I48" s="35">
        <v>0.392239</v>
      </c>
      <c r="J48" s="35">
        <v>2.7251000000000001E-2</v>
      </c>
      <c r="K48" s="35">
        <v>0.33112599999999998</v>
      </c>
      <c r="L48" s="35">
        <v>0</v>
      </c>
      <c r="M48" s="35">
        <v>3.3862000000000003E-2</v>
      </c>
      <c r="N48" s="35">
        <v>0</v>
      </c>
      <c r="O48" s="35">
        <v>0</v>
      </c>
      <c r="P48" s="35">
        <v>0</v>
      </c>
      <c r="Q48" s="35">
        <v>0</v>
      </c>
      <c r="R48" s="35">
        <v>0</v>
      </c>
      <c r="S48" s="35">
        <v>0</v>
      </c>
      <c r="T48" s="35">
        <v>0</v>
      </c>
      <c r="U48" s="21">
        <v>0</v>
      </c>
    </row>
    <row r="49" spans="1:21" x14ac:dyDescent="0.25">
      <c r="A49" s="15">
        <v>26</v>
      </c>
      <c r="B49" s="16" t="s">
        <v>160</v>
      </c>
      <c r="C49" s="41" t="s">
        <v>67</v>
      </c>
      <c r="D49" s="36" t="s">
        <v>161</v>
      </c>
      <c r="E49" s="17">
        <v>0</v>
      </c>
      <c r="F49" s="17">
        <v>2017</v>
      </c>
      <c r="G49" s="17">
        <v>2019</v>
      </c>
      <c r="H49" s="35">
        <v>0</v>
      </c>
      <c r="I49" s="35">
        <v>2.8462680000000002</v>
      </c>
      <c r="J49" s="35">
        <v>0.19923876000000001</v>
      </c>
      <c r="K49" s="35">
        <v>2.2770144000000001</v>
      </c>
      <c r="L49" s="35">
        <v>0.11385071999999999</v>
      </c>
      <c r="M49" s="35">
        <v>0.25616412</v>
      </c>
      <c r="N49" s="35">
        <v>0</v>
      </c>
      <c r="O49" s="35">
        <v>2.8462679999999998</v>
      </c>
      <c r="P49" s="35">
        <v>0</v>
      </c>
      <c r="Q49" s="35">
        <v>2.8462679999999998</v>
      </c>
      <c r="R49" s="35">
        <v>0</v>
      </c>
      <c r="S49" s="35">
        <v>0</v>
      </c>
      <c r="T49" s="35">
        <v>0</v>
      </c>
      <c r="U49" s="21">
        <v>2.8462679999999998</v>
      </c>
    </row>
    <row r="50" spans="1:21" x14ac:dyDescent="0.25">
      <c r="A50" s="15">
        <v>27</v>
      </c>
      <c r="B50" s="16" t="s">
        <v>162</v>
      </c>
      <c r="C50" s="41" t="s">
        <v>67</v>
      </c>
      <c r="D50" s="36" t="s">
        <v>163</v>
      </c>
      <c r="E50" s="17">
        <v>0</v>
      </c>
      <c r="F50" s="17">
        <v>2019</v>
      </c>
      <c r="G50" s="17">
        <v>2020</v>
      </c>
      <c r="H50" s="35">
        <v>0</v>
      </c>
      <c r="I50" s="35">
        <v>3.1293340000000001</v>
      </c>
      <c r="J50" s="35">
        <v>0.21905338000000002</v>
      </c>
      <c r="K50" s="35">
        <v>2.5034672000000002</v>
      </c>
      <c r="L50" s="35">
        <v>0.12517336000000001</v>
      </c>
      <c r="M50" s="35">
        <v>0.28164005999999997</v>
      </c>
      <c r="N50" s="35">
        <v>0</v>
      </c>
      <c r="O50" s="35">
        <v>3.1293340000000001</v>
      </c>
      <c r="P50" s="35">
        <v>0</v>
      </c>
      <c r="Q50" s="35">
        <v>0</v>
      </c>
      <c r="R50" s="35">
        <v>0</v>
      </c>
      <c r="S50" s="35">
        <v>3.1293340000000001</v>
      </c>
      <c r="T50" s="35">
        <v>0</v>
      </c>
      <c r="U50" s="21">
        <v>3.1293340000000001</v>
      </c>
    </row>
    <row r="51" spans="1:21" x14ac:dyDescent="0.25">
      <c r="A51" s="15">
        <v>28</v>
      </c>
      <c r="B51" s="16" t="s">
        <v>164</v>
      </c>
      <c r="C51" s="41" t="s">
        <v>67</v>
      </c>
      <c r="D51" s="36" t="s">
        <v>165</v>
      </c>
      <c r="E51" s="17">
        <v>0</v>
      </c>
      <c r="F51" s="17">
        <v>2017</v>
      </c>
      <c r="G51" s="17">
        <v>2019</v>
      </c>
      <c r="H51" s="35">
        <v>0</v>
      </c>
      <c r="I51" s="35">
        <v>2.0999900000000005</v>
      </c>
      <c r="J51" s="35">
        <v>0.14699930000000003</v>
      </c>
      <c r="K51" s="35">
        <v>1.6799920000000002</v>
      </c>
      <c r="L51" s="35">
        <v>8.3999600000000008E-2</v>
      </c>
      <c r="M51" s="35">
        <v>0.1889991</v>
      </c>
      <c r="N51" s="35">
        <v>0</v>
      </c>
      <c r="O51" s="35">
        <v>2.09999</v>
      </c>
      <c r="P51" s="35">
        <v>0</v>
      </c>
      <c r="Q51" s="35">
        <v>2.09999</v>
      </c>
      <c r="R51" s="35">
        <v>0</v>
      </c>
      <c r="S51" s="35">
        <v>0</v>
      </c>
      <c r="T51" s="35">
        <v>0</v>
      </c>
      <c r="U51" s="21">
        <v>2.09999</v>
      </c>
    </row>
    <row r="52" spans="1:21" x14ac:dyDescent="0.25">
      <c r="A52" s="15">
        <v>29</v>
      </c>
      <c r="B52" s="16" t="s">
        <v>166</v>
      </c>
      <c r="C52" s="41" t="s">
        <v>67</v>
      </c>
      <c r="D52" s="36" t="s">
        <v>167</v>
      </c>
      <c r="E52" s="17">
        <v>0</v>
      </c>
      <c r="F52" s="17">
        <v>2017</v>
      </c>
      <c r="G52" s="17">
        <v>2018</v>
      </c>
      <c r="H52" s="35">
        <v>0</v>
      </c>
      <c r="I52" s="35">
        <v>0.19648700000000002</v>
      </c>
      <c r="J52" s="35">
        <v>1.3754090000000002E-2</v>
      </c>
      <c r="K52" s="35">
        <v>0.15718960000000001</v>
      </c>
      <c r="L52" s="35">
        <v>7.8594800000000003E-3</v>
      </c>
      <c r="M52" s="35">
        <v>1.7683829999999998E-2</v>
      </c>
      <c r="N52" s="35">
        <v>0</v>
      </c>
      <c r="O52" s="35">
        <v>0.19648699999999999</v>
      </c>
      <c r="P52" s="35">
        <v>0</v>
      </c>
      <c r="Q52" s="35">
        <v>0.19648699999999999</v>
      </c>
      <c r="R52" s="35">
        <v>0</v>
      </c>
      <c r="S52" s="35">
        <v>0</v>
      </c>
      <c r="T52" s="35">
        <v>0</v>
      </c>
      <c r="U52" s="21">
        <v>0.19648699999999999</v>
      </c>
    </row>
    <row r="53" spans="1:21" x14ac:dyDescent="0.25">
      <c r="A53" s="15">
        <v>30</v>
      </c>
      <c r="B53" s="16" t="s">
        <v>168</v>
      </c>
      <c r="C53" s="41" t="s">
        <v>67</v>
      </c>
      <c r="D53" s="36" t="s">
        <v>169</v>
      </c>
      <c r="E53" s="17">
        <v>0</v>
      </c>
      <c r="F53" s="17">
        <v>2017</v>
      </c>
      <c r="G53" s="17">
        <v>2018</v>
      </c>
      <c r="H53" s="35">
        <v>0</v>
      </c>
      <c r="I53" s="35">
        <v>1.6661079999999999</v>
      </c>
      <c r="J53" s="35">
        <v>0.11662756000000001</v>
      </c>
      <c r="K53" s="35">
        <v>1.3328864</v>
      </c>
      <c r="L53" s="35">
        <v>6.6644319999999993E-2</v>
      </c>
      <c r="M53" s="35">
        <v>0.14994971999999998</v>
      </c>
      <c r="N53" s="35">
        <v>0</v>
      </c>
      <c r="O53" s="35">
        <v>1.6661079999999999</v>
      </c>
      <c r="P53" s="35">
        <v>0</v>
      </c>
      <c r="Q53" s="35">
        <v>1.6661079999999999</v>
      </c>
      <c r="R53" s="35">
        <v>0</v>
      </c>
      <c r="S53" s="35">
        <v>0</v>
      </c>
      <c r="T53" s="35">
        <v>0</v>
      </c>
      <c r="U53" s="21">
        <v>1.6661079999999999</v>
      </c>
    </row>
    <row r="54" spans="1:21" x14ac:dyDescent="0.25">
      <c r="A54" s="15">
        <v>31</v>
      </c>
      <c r="B54" s="16" t="s">
        <v>170</v>
      </c>
      <c r="C54" s="41" t="s">
        <v>67</v>
      </c>
      <c r="D54" s="36" t="s">
        <v>171</v>
      </c>
      <c r="E54" s="17">
        <v>0</v>
      </c>
      <c r="F54" s="17">
        <v>2019</v>
      </c>
      <c r="G54" s="17">
        <v>2020</v>
      </c>
      <c r="H54" s="35">
        <v>0</v>
      </c>
      <c r="I54" s="35">
        <v>2.2793909999999999</v>
      </c>
      <c r="J54" s="35">
        <v>0.13676346</v>
      </c>
      <c r="K54" s="35">
        <v>1.5955736999999999</v>
      </c>
      <c r="L54" s="35">
        <v>0.36470256000000001</v>
      </c>
      <c r="M54" s="35">
        <v>0.18235128</v>
      </c>
      <c r="N54" s="35">
        <v>0</v>
      </c>
      <c r="O54" s="35">
        <v>2.2793909999999999</v>
      </c>
      <c r="P54" s="35">
        <v>0</v>
      </c>
      <c r="Q54" s="35">
        <v>0</v>
      </c>
      <c r="R54" s="35">
        <v>0</v>
      </c>
      <c r="S54" s="35">
        <v>2.2793909999999999</v>
      </c>
      <c r="T54" s="35">
        <v>0</v>
      </c>
      <c r="U54" s="21">
        <v>2.2793909999999999</v>
      </c>
    </row>
    <row r="55" spans="1:21" x14ac:dyDescent="0.25">
      <c r="A55" s="15">
        <v>32</v>
      </c>
      <c r="B55" s="16" t="s">
        <v>172</v>
      </c>
      <c r="C55" s="41" t="s">
        <v>67</v>
      </c>
      <c r="D55" s="36" t="s">
        <v>173</v>
      </c>
      <c r="E55" s="17">
        <v>0</v>
      </c>
      <c r="F55" s="17">
        <v>2019</v>
      </c>
      <c r="G55" s="17">
        <v>2020</v>
      </c>
      <c r="H55" s="35">
        <v>0</v>
      </c>
      <c r="I55" s="35">
        <v>0.50731599999999999</v>
      </c>
      <c r="J55" s="35">
        <v>3.5512120000000001E-2</v>
      </c>
      <c r="K55" s="35">
        <v>0.40585280000000001</v>
      </c>
      <c r="L55" s="35">
        <v>2.0292640000000001E-2</v>
      </c>
      <c r="M55" s="35">
        <v>4.5658439999999995E-2</v>
      </c>
      <c r="N55" s="35">
        <v>0</v>
      </c>
      <c r="O55" s="35">
        <v>0.50731599999999999</v>
      </c>
      <c r="P55" s="35">
        <v>0</v>
      </c>
      <c r="Q55" s="35">
        <v>0</v>
      </c>
      <c r="R55" s="35">
        <v>0</v>
      </c>
      <c r="S55" s="35">
        <v>0.50731599999999999</v>
      </c>
      <c r="T55" s="35">
        <v>0</v>
      </c>
      <c r="U55" s="21">
        <v>0.50731599999999999</v>
      </c>
    </row>
    <row r="56" spans="1:21" x14ac:dyDescent="0.25">
      <c r="A56" s="15">
        <v>33</v>
      </c>
      <c r="B56" s="16" t="s">
        <v>174</v>
      </c>
      <c r="C56" s="41" t="s">
        <v>67</v>
      </c>
      <c r="D56" s="36" t="s">
        <v>175</v>
      </c>
      <c r="E56" s="17">
        <v>0</v>
      </c>
      <c r="F56" s="17">
        <v>2019</v>
      </c>
      <c r="G56" s="17">
        <v>2020</v>
      </c>
      <c r="H56" s="35">
        <v>0</v>
      </c>
      <c r="I56" s="35">
        <v>2.4532430000000005</v>
      </c>
      <c r="J56" s="35">
        <v>0.17172701000000001</v>
      </c>
      <c r="K56" s="35">
        <v>1.9625944000000002</v>
      </c>
      <c r="L56" s="35">
        <v>9.8129720000000004E-2</v>
      </c>
      <c r="M56" s="35">
        <v>0.22079187</v>
      </c>
      <c r="N56" s="35">
        <v>0</v>
      </c>
      <c r="O56" s="35">
        <v>2.4532430000000001</v>
      </c>
      <c r="P56" s="35">
        <v>0</v>
      </c>
      <c r="Q56" s="35">
        <v>0</v>
      </c>
      <c r="R56" s="35">
        <v>0</v>
      </c>
      <c r="S56" s="35">
        <v>2.4532430000000001</v>
      </c>
      <c r="T56" s="35">
        <v>0</v>
      </c>
      <c r="U56" s="21">
        <v>2.4532430000000001</v>
      </c>
    </row>
    <row r="57" spans="1:21" x14ac:dyDescent="0.25">
      <c r="A57" s="15">
        <v>34</v>
      </c>
      <c r="B57" s="16" t="s">
        <v>176</v>
      </c>
      <c r="C57" s="41" t="s">
        <v>67</v>
      </c>
      <c r="D57" s="36" t="s">
        <v>177</v>
      </c>
      <c r="E57" s="17">
        <v>0</v>
      </c>
      <c r="F57" s="17">
        <v>2021</v>
      </c>
      <c r="G57" s="17">
        <v>2021</v>
      </c>
      <c r="H57" s="35">
        <v>0</v>
      </c>
      <c r="I57" s="35">
        <v>0</v>
      </c>
      <c r="J57" s="35">
        <v>0</v>
      </c>
      <c r="K57" s="35">
        <v>0</v>
      </c>
      <c r="L57" s="35">
        <v>0</v>
      </c>
      <c r="M57" s="35">
        <v>0</v>
      </c>
      <c r="N57" s="35">
        <v>0</v>
      </c>
      <c r="O57" s="35">
        <v>8.5381900000000002</v>
      </c>
      <c r="P57" s="35">
        <v>0</v>
      </c>
      <c r="Q57" s="35">
        <v>0</v>
      </c>
      <c r="R57" s="35">
        <v>0</v>
      </c>
      <c r="S57" s="35">
        <v>0</v>
      </c>
      <c r="T57" s="35">
        <v>0</v>
      </c>
      <c r="U57" s="21">
        <v>0</v>
      </c>
    </row>
    <row r="58" spans="1:21" x14ac:dyDescent="0.25">
      <c r="A58" s="15">
        <v>35</v>
      </c>
      <c r="B58" s="16" t="s">
        <v>178</v>
      </c>
      <c r="C58" s="41" t="s">
        <v>67</v>
      </c>
      <c r="D58" s="36" t="s">
        <v>179</v>
      </c>
      <c r="E58" s="17">
        <v>0</v>
      </c>
      <c r="F58" s="17">
        <v>2021</v>
      </c>
      <c r="G58" s="17">
        <v>2021</v>
      </c>
      <c r="H58" s="35">
        <v>0</v>
      </c>
      <c r="I58" s="35">
        <v>0</v>
      </c>
      <c r="J58" s="35">
        <v>0</v>
      </c>
      <c r="K58" s="35">
        <v>0</v>
      </c>
      <c r="L58" s="35">
        <v>0</v>
      </c>
      <c r="M58" s="35">
        <v>0</v>
      </c>
      <c r="N58" s="35">
        <v>0</v>
      </c>
      <c r="O58" s="35">
        <v>6.1924099999999997</v>
      </c>
      <c r="P58" s="35">
        <v>0</v>
      </c>
      <c r="Q58" s="35">
        <v>0</v>
      </c>
      <c r="R58" s="35">
        <v>0</v>
      </c>
      <c r="S58" s="35">
        <v>0</v>
      </c>
      <c r="T58" s="35">
        <v>0</v>
      </c>
      <c r="U58" s="21">
        <v>0</v>
      </c>
    </row>
    <row r="59" spans="1:21" ht="31.5" x14ac:dyDescent="0.25">
      <c r="A59" s="15">
        <v>36</v>
      </c>
      <c r="B59" s="16" t="s">
        <v>180</v>
      </c>
      <c r="C59" s="41" t="s">
        <v>67</v>
      </c>
      <c r="D59" s="36" t="s">
        <v>181</v>
      </c>
      <c r="E59" s="17">
        <v>0</v>
      </c>
      <c r="F59" s="17">
        <v>2021</v>
      </c>
      <c r="G59" s="17">
        <v>2021</v>
      </c>
      <c r="H59" s="35">
        <v>0</v>
      </c>
      <c r="I59" s="35">
        <v>0</v>
      </c>
      <c r="J59" s="35">
        <v>0</v>
      </c>
      <c r="K59" s="35">
        <v>0</v>
      </c>
      <c r="L59" s="35">
        <v>0</v>
      </c>
      <c r="M59" s="35">
        <v>0</v>
      </c>
      <c r="N59" s="35">
        <v>0</v>
      </c>
      <c r="O59" s="35">
        <v>18.124199999999998</v>
      </c>
      <c r="P59" s="35">
        <v>0</v>
      </c>
      <c r="Q59" s="35">
        <v>0</v>
      </c>
      <c r="R59" s="35">
        <v>0</v>
      </c>
      <c r="S59" s="35">
        <v>0</v>
      </c>
      <c r="T59" s="35">
        <v>0</v>
      </c>
      <c r="U59" s="21">
        <v>0</v>
      </c>
    </row>
    <row r="60" spans="1:21" ht="31.5" x14ac:dyDescent="0.25">
      <c r="A60" s="15">
        <v>37</v>
      </c>
      <c r="B60" s="16" t="s">
        <v>182</v>
      </c>
      <c r="C60" s="41" t="s">
        <v>67</v>
      </c>
      <c r="D60" s="36" t="s">
        <v>183</v>
      </c>
      <c r="E60" s="17">
        <v>0</v>
      </c>
      <c r="F60" s="17">
        <v>2021</v>
      </c>
      <c r="G60" s="17">
        <v>2021</v>
      </c>
      <c r="H60" s="35">
        <v>0</v>
      </c>
      <c r="I60" s="35">
        <v>0</v>
      </c>
      <c r="J60" s="35">
        <v>0</v>
      </c>
      <c r="K60" s="35">
        <v>0</v>
      </c>
      <c r="L60" s="35">
        <v>0</v>
      </c>
      <c r="M60" s="35">
        <v>0</v>
      </c>
      <c r="N60" s="35">
        <v>0</v>
      </c>
      <c r="O60" s="35">
        <v>0.29148000000000002</v>
      </c>
      <c r="P60" s="35">
        <v>0</v>
      </c>
      <c r="Q60" s="35">
        <v>0</v>
      </c>
      <c r="R60" s="35">
        <v>0</v>
      </c>
      <c r="S60" s="35">
        <v>0</v>
      </c>
      <c r="T60" s="35">
        <v>0</v>
      </c>
      <c r="U60" s="21">
        <v>0</v>
      </c>
    </row>
    <row r="61" spans="1:21" x14ac:dyDescent="0.25">
      <c r="A61" s="15">
        <v>38</v>
      </c>
      <c r="B61" s="16" t="s">
        <v>184</v>
      </c>
      <c r="C61" s="41" t="s">
        <v>67</v>
      </c>
      <c r="D61" s="36" t="s">
        <v>185</v>
      </c>
      <c r="E61" s="17">
        <v>0</v>
      </c>
      <c r="F61" s="17">
        <v>2021</v>
      </c>
      <c r="G61" s="17">
        <v>2021</v>
      </c>
      <c r="H61" s="35">
        <v>0</v>
      </c>
      <c r="I61" s="35">
        <v>0</v>
      </c>
      <c r="J61" s="35">
        <v>0</v>
      </c>
      <c r="K61" s="35">
        <v>0</v>
      </c>
      <c r="L61" s="35">
        <v>0</v>
      </c>
      <c r="M61" s="35">
        <v>0</v>
      </c>
      <c r="N61" s="35">
        <v>0</v>
      </c>
      <c r="O61" s="35">
        <v>7.75162</v>
      </c>
      <c r="P61" s="35">
        <v>0</v>
      </c>
      <c r="Q61" s="35">
        <v>0</v>
      </c>
      <c r="R61" s="35">
        <v>0</v>
      </c>
      <c r="S61" s="35">
        <v>0</v>
      </c>
      <c r="T61" s="35">
        <v>0</v>
      </c>
      <c r="U61" s="21">
        <v>0</v>
      </c>
    </row>
    <row r="62" spans="1:21" ht="31.5" x14ac:dyDescent="0.25">
      <c r="A62" s="15">
        <v>39</v>
      </c>
      <c r="B62" s="16" t="s">
        <v>186</v>
      </c>
      <c r="C62" s="41" t="s">
        <v>67</v>
      </c>
      <c r="D62" s="36" t="s">
        <v>187</v>
      </c>
      <c r="E62" s="17">
        <v>0</v>
      </c>
      <c r="F62" s="17">
        <v>2021</v>
      </c>
      <c r="G62" s="17">
        <v>2021</v>
      </c>
      <c r="H62" s="35">
        <v>0</v>
      </c>
      <c r="I62" s="35">
        <v>0</v>
      </c>
      <c r="J62" s="35">
        <v>0</v>
      </c>
      <c r="K62" s="35">
        <v>0</v>
      </c>
      <c r="L62" s="35">
        <v>0</v>
      </c>
      <c r="M62" s="35">
        <v>0</v>
      </c>
      <c r="N62" s="35">
        <v>0</v>
      </c>
      <c r="O62" s="35">
        <v>1.53589</v>
      </c>
      <c r="P62" s="35">
        <v>0</v>
      </c>
      <c r="Q62" s="35">
        <v>0</v>
      </c>
      <c r="R62" s="35">
        <v>0</v>
      </c>
      <c r="S62" s="35">
        <v>0</v>
      </c>
      <c r="T62" s="35">
        <v>0</v>
      </c>
      <c r="U62" s="21">
        <v>0</v>
      </c>
    </row>
    <row r="63" spans="1:21" x14ac:dyDescent="0.25">
      <c r="A63" s="15">
        <v>40</v>
      </c>
      <c r="B63" s="16" t="s">
        <v>188</v>
      </c>
      <c r="C63" s="41" t="s">
        <v>67</v>
      </c>
      <c r="D63" s="36" t="s">
        <v>189</v>
      </c>
      <c r="E63" s="17">
        <v>0</v>
      </c>
      <c r="F63" s="17">
        <v>2021</v>
      </c>
      <c r="G63" s="17">
        <v>2021</v>
      </c>
      <c r="H63" s="35">
        <v>0</v>
      </c>
      <c r="I63" s="35">
        <v>0</v>
      </c>
      <c r="J63" s="35">
        <v>0</v>
      </c>
      <c r="K63" s="35">
        <v>0</v>
      </c>
      <c r="L63" s="35">
        <v>0</v>
      </c>
      <c r="M63" s="35">
        <v>0</v>
      </c>
      <c r="N63" s="35">
        <v>0</v>
      </c>
      <c r="O63" s="35">
        <v>5.7263700000000002</v>
      </c>
      <c r="P63" s="35">
        <v>0</v>
      </c>
      <c r="Q63" s="35">
        <v>0</v>
      </c>
      <c r="R63" s="35">
        <v>0</v>
      </c>
      <c r="S63" s="35">
        <v>0</v>
      </c>
      <c r="T63" s="35">
        <v>0</v>
      </c>
      <c r="U63" s="21">
        <v>0</v>
      </c>
    </row>
    <row r="64" spans="1:21" ht="31.5" x14ac:dyDescent="0.25">
      <c r="A64" s="15">
        <v>41</v>
      </c>
      <c r="B64" s="16" t="s">
        <v>190</v>
      </c>
      <c r="C64" s="41" t="s">
        <v>67</v>
      </c>
      <c r="D64" s="36" t="s">
        <v>191</v>
      </c>
      <c r="E64" s="17">
        <v>0</v>
      </c>
      <c r="F64" s="17">
        <v>2021</v>
      </c>
      <c r="G64" s="17">
        <v>2021</v>
      </c>
      <c r="H64" s="35">
        <v>0</v>
      </c>
      <c r="I64" s="35">
        <v>0</v>
      </c>
      <c r="J64" s="35">
        <v>0</v>
      </c>
      <c r="K64" s="35">
        <v>0</v>
      </c>
      <c r="L64" s="35">
        <v>0</v>
      </c>
      <c r="M64" s="35">
        <v>0</v>
      </c>
      <c r="N64" s="35">
        <v>0</v>
      </c>
      <c r="O64" s="35">
        <v>9.9516600000000004</v>
      </c>
      <c r="P64" s="35">
        <v>0</v>
      </c>
      <c r="Q64" s="35">
        <v>0</v>
      </c>
      <c r="R64" s="35">
        <v>0</v>
      </c>
      <c r="S64" s="35">
        <v>0</v>
      </c>
      <c r="T64" s="35">
        <v>0</v>
      </c>
      <c r="U64" s="21">
        <v>0</v>
      </c>
    </row>
    <row r="65" spans="1:21" ht="31.5" x14ac:dyDescent="0.25">
      <c r="A65" s="15">
        <v>42</v>
      </c>
      <c r="B65" s="16" t="s">
        <v>192</v>
      </c>
      <c r="C65" s="41" t="s">
        <v>67</v>
      </c>
      <c r="D65" s="36" t="s">
        <v>193</v>
      </c>
      <c r="E65" s="17">
        <v>0</v>
      </c>
      <c r="F65" s="17">
        <v>2021</v>
      </c>
      <c r="G65" s="17">
        <v>2021</v>
      </c>
      <c r="H65" s="35">
        <v>0</v>
      </c>
      <c r="I65" s="35">
        <v>0</v>
      </c>
      <c r="J65" s="35">
        <v>0</v>
      </c>
      <c r="K65" s="35">
        <v>0</v>
      </c>
      <c r="L65" s="35">
        <v>0</v>
      </c>
      <c r="M65" s="35">
        <v>0</v>
      </c>
      <c r="N65" s="35">
        <v>0</v>
      </c>
      <c r="O65" s="35">
        <v>6.2799500000000004</v>
      </c>
      <c r="P65" s="35">
        <v>0</v>
      </c>
      <c r="Q65" s="35">
        <v>0</v>
      </c>
      <c r="R65" s="35">
        <v>0</v>
      </c>
      <c r="S65" s="35">
        <v>0</v>
      </c>
      <c r="T65" s="35">
        <v>0</v>
      </c>
      <c r="U65" s="21">
        <v>0</v>
      </c>
    </row>
    <row r="66" spans="1:21" ht="31.5" x14ac:dyDescent="0.25">
      <c r="A66" s="15">
        <v>43</v>
      </c>
      <c r="B66" s="16" t="s">
        <v>194</v>
      </c>
      <c r="C66" s="41" t="s">
        <v>67</v>
      </c>
      <c r="D66" s="36" t="s">
        <v>195</v>
      </c>
      <c r="E66" s="17">
        <v>0</v>
      </c>
      <c r="F66" s="17">
        <v>2021</v>
      </c>
      <c r="G66" s="17">
        <v>2021</v>
      </c>
      <c r="H66" s="35">
        <v>0</v>
      </c>
      <c r="I66" s="35">
        <v>0</v>
      </c>
      <c r="J66" s="35">
        <v>0</v>
      </c>
      <c r="K66" s="35">
        <v>0</v>
      </c>
      <c r="L66" s="35">
        <v>0</v>
      </c>
      <c r="M66" s="35">
        <v>0</v>
      </c>
      <c r="N66" s="35">
        <v>0</v>
      </c>
      <c r="O66" s="35">
        <v>7.8826999999999998</v>
      </c>
      <c r="P66" s="35">
        <v>0</v>
      </c>
      <c r="Q66" s="35">
        <v>0</v>
      </c>
      <c r="R66" s="35">
        <v>0</v>
      </c>
      <c r="S66" s="35">
        <v>0</v>
      </c>
      <c r="T66" s="35">
        <v>0</v>
      </c>
      <c r="U66" s="21">
        <v>0</v>
      </c>
    </row>
    <row r="67" spans="1:21" ht="47.25" x14ac:dyDescent="0.25">
      <c r="A67" s="15">
        <v>44</v>
      </c>
      <c r="B67" s="16" t="s">
        <v>196</v>
      </c>
      <c r="C67" s="41" t="s">
        <v>67</v>
      </c>
      <c r="D67" s="36" t="s">
        <v>197</v>
      </c>
      <c r="E67" s="17">
        <v>0</v>
      </c>
      <c r="F67" s="17">
        <v>2021</v>
      </c>
      <c r="G67" s="17">
        <v>2021</v>
      </c>
      <c r="H67" s="35">
        <v>0</v>
      </c>
      <c r="I67" s="35">
        <v>0</v>
      </c>
      <c r="J67" s="35">
        <v>0</v>
      </c>
      <c r="K67" s="35">
        <v>0</v>
      </c>
      <c r="L67" s="35">
        <v>0</v>
      </c>
      <c r="M67" s="35">
        <v>0</v>
      </c>
      <c r="N67" s="35">
        <v>0</v>
      </c>
      <c r="O67" s="35">
        <v>9.3981300000000001</v>
      </c>
      <c r="P67" s="35">
        <v>0</v>
      </c>
      <c r="Q67" s="35">
        <v>0</v>
      </c>
      <c r="R67" s="35">
        <v>0</v>
      </c>
      <c r="S67" s="35">
        <v>0</v>
      </c>
      <c r="T67" s="35">
        <v>0</v>
      </c>
      <c r="U67" s="21">
        <v>0</v>
      </c>
    </row>
    <row r="68" spans="1:21" ht="31.5" x14ac:dyDescent="0.25">
      <c r="A68" s="15">
        <v>45</v>
      </c>
      <c r="B68" s="16" t="s">
        <v>198</v>
      </c>
      <c r="C68" s="41" t="s">
        <v>67</v>
      </c>
      <c r="D68" s="36" t="s">
        <v>199</v>
      </c>
      <c r="E68" s="17">
        <v>0</v>
      </c>
      <c r="F68" s="17">
        <v>2021</v>
      </c>
      <c r="G68" s="17">
        <v>2021</v>
      </c>
      <c r="H68" s="35">
        <v>0</v>
      </c>
      <c r="I68" s="35">
        <v>0</v>
      </c>
      <c r="J68" s="35">
        <v>0</v>
      </c>
      <c r="K68" s="35">
        <v>0</v>
      </c>
      <c r="L68" s="35">
        <v>0</v>
      </c>
      <c r="M68" s="35">
        <v>0</v>
      </c>
      <c r="N68" s="35">
        <v>0</v>
      </c>
      <c r="O68" s="35">
        <v>2.1854900000000002</v>
      </c>
      <c r="P68" s="35">
        <v>0</v>
      </c>
      <c r="Q68" s="35">
        <v>0</v>
      </c>
      <c r="R68" s="35">
        <v>0</v>
      </c>
      <c r="S68" s="35">
        <v>0</v>
      </c>
      <c r="T68" s="35">
        <v>0</v>
      </c>
      <c r="U68" s="21">
        <v>0</v>
      </c>
    </row>
    <row r="69" spans="1:21" x14ac:dyDescent="0.25">
      <c r="A69" s="15">
        <v>46</v>
      </c>
      <c r="B69" s="16" t="s">
        <v>200</v>
      </c>
      <c r="C69" s="41" t="s">
        <v>67</v>
      </c>
      <c r="D69" s="36" t="s">
        <v>201</v>
      </c>
      <c r="E69" s="17" t="s">
        <v>111</v>
      </c>
      <c r="F69" s="17">
        <v>2015</v>
      </c>
      <c r="G69" s="17">
        <v>2017</v>
      </c>
      <c r="H69" s="35">
        <v>0</v>
      </c>
      <c r="I69" s="35">
        <v>6.4535999999999996E-2</v>
      </c>
      <c r="J69" s="35">
        <v>4.4549999999999998E-3</v>
      </c>
      <c r="K69" s="35">
        <v>5.4672999999999999E-2</v>
      </c>
      <c r="L69" s="35">
        <v>0</v>
      </c>
      <c r="M69" s="35">
        <v>5.4079999999999961E-3</v>
      </c>
      <c r="N69" s="35">
        <v>0</v>
      </c>
      <c r="O69" s="35">
        <v>0</v>
      </c>
      <c r="P69" s="35">
        <v>0</v>
      </c>
      <c r="Q69" s="35">
        <v>0</v>
      </c>
      <c r="R69" s="35">
        <v>0</v>
      </c>
      <c r="S69" s="35">
        <v>0</v>
      </c>
      <c r="T69" s="35">
        <v>0</v>
      </c>
      <c r="U69" s="21">
        <v>0</v>
      </c>
    </row>
    <row r="70" spans="1:21" x14ac:dyDescent="0.25">
      <c r="A70" s="15">
        <v>47</v>
      </c>
      <c r="B70" s="16" t="s">
        <v>202</v>
      </c>
      <c r="C70" s="41" t="s">
        <v>67</v>
      </c>
      <c r="D70" s="36" t="s">
        <v>203</v>
      </c>
      <c r="E70" s="17" t="s">
        <v>111</v>
      </c>
      <c r="F70" s="17">
        <v>2015</v>
      </c>
      <c r="G70" s="17">
        <v>2017</v>
      </c>
      <c r="H70" s="35">
        <v>0</v>
      </c>
      <c r="I70" s="35">
        <v>0.32369100000000001</v>
      </c>
      <c r="J70" s="35">
        <v>2.2404E-2</v>
      </c>
      <c r="K70" s="35">
        <v>0.27333800000000003</v>
      </c>
      <c r="L70" s="35">
        <v>0</v>
      </c>
      <c r="M70" s="35">
        <v>2.7949000000000002E-2</v>
      </c>
      <c r="N70" s="35">
        <v>0</v>
      </c>
      <c r="O70" s="35">
        <v>0</v>
      </c>
      <c r="P70" s="35">
        <v>0</v>
      </c>
      <c r="Q70" s="35">
        <v>0</v>
      </c>
      <c r="R70" s="35">
        <v>0</v>
      </c>
      <c r="S70" s="35">
        <v>0</v>
      </c>
      <c r="T70" s="35">
        <v>0</v>
      </c>
      <c r="U70" s="21">
        <v>0</v>
      </c>
    </row>
    <row r="71" spans="1:21" x14ac:dyDescent="0.25">
      <c r="A71" s="15">
        <v>48</v>
      </c>
      <c r="B71" s="16" t="s">
        <v>204</v>
      </c>
      <c r="C71" s="41" t="s">
        <v>67</v>
      </c>
      <c r="D71" s="36" t="s">
        <v>205</v>
      </c>
      <c r="E71" s="17" t="s">
        <v>111</v>
      </c>
      <c r="F71" s="17">
        <v>2015</v>
      </c>
      <c r="G71" s="17">
        <v>2017</v>
      </c>
      <c r="H71" s="35">
        <v>0</v>
      </c>
      <c r="I71" s="35">
        <v>0.41056799999999993</v>
      </c>
      <c r="J71" s="35">
        <v>2.8365000000000001E-2</v>
      </c>
      <c r="K71" s="35">
        <v>0.34675</v>
      </c>
      <c r="L71" s="35">
        <v>0</v>
      </c>
      <c r="M71" s="35">
        <v>3.5452999999999957E-2</v>
      </c>
      <c r="N71" s="35">
        <v>0</v>
      </c>
      <c r="O71" s="35">
        <v>0</v>
      </c>
      <c r="P71" s="35">
        <v>0</v>
      </c>
      <c r="Q71" s="35">
        <v>0</v>
      </c>
      <c r="R71" s="35">
        <v>0</v>
      </c>
      <c r="S71" s="35">
        <v>0</v>
      </c>
      <c r="T71" s="35">
        <v>0</v>
      </c>
      <c r="U71" s="21">
        <v>0</v>
      </c>
    </row>
    <row r="72" spans="1:21" x14ac:dyDescent="0.25">
      <c r="A72" s="15">
        <v>49</v>
      </c>
      <c r="B72" s="16" t="s">
        <v>206</v>
      </c>
      <c r="C72" s="41" t="s">
        <v>67</v>
      </c>
      <c r="D72" s="36" t="s">
        <v>207</v>
      </c>
      <c r="E72" s="17" t="s">
        <v>111</v>
      </c>
      <c r="F72" s="17">
        <v>2015</v>
      </c>
      <c r="G72" s="17">
        <v>2017</v>
      </c>
      <c r="H72" s="35">
        <v>0</v>
      </c>
      <c r="I72" s="35">
        <v>0.23106300000000002</v>
      </c>
      <c r="J72" s="35">
        <v>1.6049000000000001E-2</v>
      </c>
      <c r="K72" s="35">
        <v>0.19572500000000001</v>
      </c>
      <c r="L72" s="35">
        <v>0</v>
      </c>
      <c r="M72" s="35">
        <v>1.9289000000000001E-2</v>
      </c>
      <c r="N72" s="35">
        <v>0</v>
      </c>
      <c r="O72" s="35">
        <v>0</v>
      </c>
      <c r="P72" s="35">
        <v>0</v>
      </c>
      <c r="Q72" s="35">
        <v>0</v>
      </c>
      <c r="R72" s="35">
        <v>0</v>
      </c>
      <c r="S72" s="35">
        <v>0</v>
      </c>
      <c r="T72" s="35">
        <v>0</v>
      </c>
      <c r="U72" s="21">
        <v>0</v>
      </c>
    </row>
    <row r="73" spans="1:21" x14ac:dyDescent="0.25">
      <c r="A73" s="15">
        <v>50</v>
      </c>
      <c r="B73" s="16" t="s">
        <v>208</v>
      </c>
      <c r="C73" s="41" t="s">
        <v>67</v>
      </c>
      <c r="D73" s="36" t="s">
        <v>209</v>
      </c>
      <c r="E73" s="17" t="s">
        <v>111</v>
      </c>
      <c r="F73" s="17">
        <v>2015</v>
      </c>
      <c r="G73" s="17">
        <v>2017</v>
      </c>
      <c r="H73" s="35">
        <v>0</v>
      </c>
      <c r="I73" s="35">
        <v>0.58248800000000001</v>
      </c>
      <c r="J73" s="35">
        <v>4.0418999999999997E-2</v>
      </c>
      <c r="K73" s="35">
        <v>0.49332100000000001</v>
      </c>
      <c r="L73" s="35">
        <v>0</v>
      </c>
      <c r="M73" s="35">
        <v>4.8748000000000014E-2</v>
      </c>
      <c r="N73" s="35">
        <v>0</v>
      </c>
      <c r="O73" s="35">
        <v>0</v>
      </c>
      <c r="P73" s="35">
        <v>0</v>
      </c>
      <c r="Q73" s="35">
        <v>0</v>
      </c>
      <c r="R73" s="35">
        <v>0</v>
      </c>
      <c r="S73" s="35">
        <v>0</v>
      </c>
      <c r="T73" s="35">
        <v>0</v>
      </c>
      <c r="U73" s="21">
        <v>0</v>
      </c>
    </row>
    <row r="74" spans="1:21" x14ac:dyDescent="0.25">
      <c r="A74" s="15">
        <v>51</v>
      </c>
      <c r="B74" s="16" t="s">
        <v>210</v>
      </c>
      <c r="C74" s="41" t="s">
        <v>67</v>
      </c>
      <c r="D74" s="36" t="s">
        <v>211</v>
      </c>
      <c r="E74" s="17" t="s">
        <v>111</v>
      </c>
      <c r="F74" s="17">
        <v>2015</v>
      </c>
      <c r="G74" s="17">
        <v>2017</v>
      </c>
      <c r="H74" s="35">
        <v>0</v>
      </c>
      <c r="I74" s="35">
        <v>0.27186500000000002</v>
      </c>
      <c r="J74" s="35">
        <v>1.8735999999999999E-2</v>
      </c>
      <c r="K74" s="35">
        <v>0.228741</v>
      </c>
      <c r="L74" s="35">
        <v>0</v>
      </c>
      <c r="M74" s="35">
        <v>2.4388000000000049E-2</v>
      </c>
      <c r="N74" s="35">
        <v>0</v>
      </c>
      <c r="O74" s="35">
        <v>0</v>
      </c>
      <c r="P74" s="35">
        <v>0</v>
      </c>
      <c r="Q74" s="35">
        <v>0</v>
      </c>
      <c r="R74" s="35">
        <v>0</v>
      </c>
      <c r="S74" s="35">
        <v>0</v>
      </c>
      <c r="T74" s="35">
        <v>0</v>
      </c>
      <c r="U74" s="21">
        <v>0</v>
      </c>
    </row>
    <row r="75" spans="1:21" x14ac:dyDescent="0.25">
      <c r="A75" s="15">
        <v>52</v>
      </c>
      <c r="B75" s="16" t="s">
        <v>212</v>
      </c>
      <c r="C75" s="41" t="s">
        <v>67</v>
      </c>
      <c r="D75" s="36" t="s">
        <v>213</v>
      </c>
      <c r="E75" s="17">
        <v>0</v>
      </c>
      <c r="F75" s="17">
        <v>2017</v>
      </c>
      <c r="G75" s="17">
        <v>2018</v>
      </c>
      <c r="H75" s="35">
        <v>0</v>
      </c>
      <c r="I75" s="35">
        <v>4.6468220000000002</v>
      </c>
      <c r="J75" s="35">
        <v>0.32527754000000003</v>
      </c>
      <c r="K75" s="35">
        <v>3.7174576000000004</v>
      </c>
      <c r="L75" s="35">
        <v>0.18587288000000002</v>
      </c>
      <c r="M75" s="35">
        <v>0.41821397999999999</v>
      </c>
      <c r="N75" s="35">
        <v>0</v>
      </c>
      <c r="O75" s="35">
        <v>4.6468220000000002</v>
      </c>
      <c r="P75" s="35">
        <v>0</v>
      </c>
      <c r="Q75" s="35">
        <v>4.6468220000000002</v>
      </c>
      <c r="R75" s="35">
        <v>0</v>
      </c>
      <c r="S75" s="35">
        <v>0</v>
      </c>
      <c r="T75" s="35">
        <v>0</v>
      </c>
      <c r="U75" s="21">
        <v>4.6468220000000002</v>
      </c>
    </row>
    <row r="76" spans="1:21" x14ac:dyDescent="0.25">
      <c r="A76" s="15">
        <v>53</v>
      </c>
      <c r="B76" s="16" t="s">
        <v>214</v>
      </c>
      <c r="C76" s="41" t="s">
        <v>67</v>
      </c>
      <c r="D76" s="36" t="s">
        <v>215</v>
      </c>
      <c r="E76" s="17">
        <v>0</v>
      </c>
      <c r="F76" s="17">
        <v>2019</v>
      </c>
      <c r="G76" s="17">
        <v>2020</v>
      </c>
      <c r="H76" s="35">
        <v>0</v>
      </c>
      <c r="I76" s="35">
        <v>3.9947390000000005</v>
      </c>
      <c r="J76" s="35">
        <v>0.27963173000000002</v>
      </c>
      <c r="K76" s="35">
        <v>3.1957912000000004</v>
      </c>
      <c r="L76" s="35">
        <v>0.15978956</v>
      </c>
      <c r="M76" s="35">
        <v>0.35952650999999997</v>
      </c>
      <c r="N76" s="35">
        <v>0</v>
      </c>
      <c r="O76" s="35">
        <v>3.994739</v>
      </c>
      <c r="P76" s="35">
        <v>0</v>
      </c>
      <c r="Q76" s="35">
        <v>0</v>
      </c>
      <c r="R76" s="35">
        <v>0</v>
      </c>
      <c r="S76" s="35">
        <v>3.994739</v>
      </c>
      <c r="T76" s="35">
        <v>0</v>
      </c>
      <c r="U76" s="21">
        <v>3.994739</v>
      </c>
    </row>
    <row r="77" spans="1:21" x14ac:dyDescent="0.25">
      <c r="A77" s="15">
        <v>54</v>
      </c>
      <c r="B77" s="16" t="s">
        <v>216</v>
      </c>
      <c r="C77" s="41" t="s">
        <v>67</v>
      </c>
      <c r="D77" s="36" t="s">
        <v>217</v>
      </c>
      <c r="E77" s="17">
        <v>0</v>
      </c>
      <c r="F77" s="17">
        <v>2017</v>
      </c>
      <c r="G77" s="17">
        <v>2018</v>
      </c>
      <c r="H77" s="35">
        <v>0</v>
      </c>
      <c r="I77" s="35">
        <v>4.3575260000000009</v>
      </c>
      <c r="J77" s="35">
        <v>0.30502682000000003</v>
      </c>
      <c r="K77" s="35">
        <v>3.4860208000000004</v>
      </c>
      <c r="L77" s="35">
        <v>0.17430103999999999</v>
      </c>
      <c r="M77" s="35">
        <v>0.39217733999999999</v>
      </c>
      <c r="N77" s="35">
        <v>0</v>
      </c>
      <c r="O77" s="35">
        <v>4.357526</v>
      </c>
      <c r="P77" s="35">
        <v>0</v>
      </c>
      <c r="Q77" s="35">
        <v>4.357526</v>
      </c>
      <c r="R77" s="35">
        <v>0</v>
      </c>
      <c r="S77" s="35">
        <v>0</v>
      </c>
      <c r="T77" s="35">
        <v>0</v>
      </c>
      <c r="U77" s="21">
        <v>4.357526</v>
      </c>
    </row>
    <row r="78" spans="1:21" x14ac:dyDescent="0.25">
      <c r="A78" s="15">
        <v>55</v>
      </c>
      <c r="B78" s="16" t="s">
        <v>218</v>
      </c>
      <c r="C78" s="41" t="s">
        <v>67</v>
      </c>
      <c r="D78" s="36" t="s">
        <v>219</v>
      </c>
      <c r="E78" s="17">
        <v>0</v>
      </c>
      <c r="F78" s="17">
        <v>2019</v>
      </c>
      <c r="G78" s="17">
        <v>2020</v>
      </c>
      <c r="H78" s="35">
        <v>0</v>
      </c>
      <c r="I78" s="35">
        <v>2.8677595</v>
      </c>
      <c r="J78" s="35">
        <v>0.20074316500000003</v>
      </c>
      <c r="K78" s="35">
        <v>2.2942076</v>
      </c>
      <c r="L78" s="35">
        <v>0.11471038</v>
      </c>
      <c r="M78" s="35">
        <v>0.258098355</v>
      </c>
      <c r="N78" s="35">
        <v>0</v>
      </c>
      <c r="O78" s="35">
        <v>2.8677595</v>
      </c>
      <c r="P78" s="35">
        <v>0</v>
      </c>
      <c r="Q78" s="35">
        <v>0</v>
      </c>
      <c r="R78" s="35">
        <v>0</v>
      </c>
      <c r="S78" s="35">
        <v>2.8677595</v>
      </c>
      <c r="T78" s="35">
        <v>0</v>
      </c>
      <c r="U78" s="21">
        <v>2.8677595</v>
      </c>
    </row>
    <row r="79" spans="1:21" x14ac:dyDescent="0.25">
      <c r="A79" s="15">
        <v>56</v>
      </c>
      <c r="B79" s="16" t="s">
        <v>220</v>
      </c>
      <c r="C79" s="41" t="s">
        <v>67</v>
      </c>
      <c r="D79" s="36" t="s">
        <v>221</v>
      </c>
      <c r="E79" s="17">
        <v>0</v>
      </c>
      <c r="F79" s="17">
        <v>2017</v>
      </c>
      <c r="G79" s="17">
        <v>2018</v>
      </c>
      <c r="H79" s="35">
        <v>0</v>
      </c>
      <c r="I79" s="35">
        <v>4.7553080000000003</v>
      </c>
      <c r="J79" s="35">
        <v>0.33287156000000007</v>
      </c>
      <c r="K79" s="35">
        <v>3.8042464000000002</v>
      </c>
      <c r="L79" s="35">
        <v>0.19021232000000002</v>
      </c>
      <c r="M79" s="35">
        <v>0.42797772000000001</v>
      </c>
      <c r="N79" s="35">
        <v>0</v>
      </c>
      <c r="O79" s="35">
        <v>4.7553080000000003</v>
      </c>
      <c r="P79" s="35">
        <v>0</v>
      </c>
      <c r="Q79" s="35">
        <v>4.7553080000000003</v>
      </c>
      <c r="R79" s="35">
        <v>0</v>
      </c>
      <c r="S79" s="35">
        <v>0</v>
      </c>
      <c r="T79" s="35">
        <v>0</v>
      </c>
      <c r="U79" s="21">
        <v>4.7553080000000003</v>
      </c>
    </row>
    <row r="80" spans="1:21" x14ac:dyDescent="0.25">
      <c r="A80" s="15">
        <v>57</v>
      </c>
      <c r="B80" s="16" t="s">
        <v>222</v>
      </c>
      <c r="C80" s="41" t="s">
        <v>67</v>
      </c>
      <c r="D80" s="36" t="s">
        <v>223</v>
      </c>
      <c r="E80" s="17">
        <v>0</v>
      </c>
      <c r="F80" s="17">
        <v>2017</v>
      </c>
      <c r="G80" s="17">
        <v>2018</v>
      </c>
      <c r="H80" s="35">
        <v>0</v>
      </c>
      <c r="I80" s="35">
        <v>4.9361189999999997</v>
      </c>
      <c r="J80" s="35">
        <v>0.34552832999999999</v>
      </c>
      <c r="K80" s="35">
        <v>3.9488951999999999</v>
      </c>
      <c r="L80" s="35">
        <v>0.19744476</v>
      </c>
      <c r="M80" s="35">
        <v>0.44425070999999994</v>
      </c>
      <c r="N80" s="35">
        <v>0</v>
      </c>
      <c r="O80" s="35">
        <v>4.9361189999999997</v>
      </c>
      <c r="P80" s="35">
        <v>0</v>
      </c>
      <c r="Q80" s="35">
        <v>4.9361189999999997</v>
      </c>
      <c r="R80" s="35">
        <v>0</v>
      </c>
      <c r="S80" s="35">
        <v>0</v>
      </c>
      <c r="T80" s="35">
        <v>0</v>
      </c>
      <c r="U80" s="21">
        <v>4.9361189999999997</v>
      </c>
    </row>
    <row r="81" spans="1:21" x14ac:dyDescent="0.25">
      <c r="A81" s="15">
        <v>58</v>
      </c>
      <c r="B81" s="16" t="s">
        <v>224</v>
      </c>
      <c r="C81" s="41" t="s">
        <v>67</v>
      </c>
      <c r="D81" s="36" t="s">
        <v>225</v>
      </c>
      <c r="E81" s="17">
        <v>0</v>
      </c>
      <c r="F81" s="17">
        <v>2019</v>
      </c>
      <c r="G81" s="17">
        <v>2020</v>
      </c>
      <c r="H81" s="35">
        <v>0</v>
      </c>
      <c r="I81" s="35">
        <v>4.0048010000000005</v>
      </c>
      <c r="J81" s="35">
        <v>0.28033606999999999</v>
      </c>
      <c r="K81" s="35">
        <v>3.2038408</v>
      </c>
      <c r="L81" s="35">
        <v>0.16019203999999998</v>
      </c>
      <c r="M81" s="35">
        <v>0.36043208999999993</v>
      </c>
      <c r="N81" s="35">
        <v>0</v>
      </c>
      <c r="O81" s="35">
        <v>4.0048009999999996</v>
      </c>
      <c r="P81" s="35">
        <v>0</v>
      </c>
      <c r="Q81" s="35">
        <v>0</v>
      </c>
      <c r="R81" s="35">
        <v>0</v>
      </c>
      <c r="S81" s="35">
        <v>4.0048009999999996</v>
      </c>
      <c r="T81" s="35">
        <v>0</v>
      </c>
      <c r="U81" s="21">
        <v>4.0048009999999996</v>
      </c>
    </row>
    <row r="82" spans="1:21" x14ac:dyDescent="0.25">
      <c r="A82" s="15">
        <v>59</v>
      </c>
      <c r="B82" s="16" t="s">
        <v>226</v>
      </c>
      <c r="C82" s="41" t="s">
        <v>67</v>
      </c>
      <c r="D82" s="36" t="s">
        <v>227</v>
      </c>
      <c r="E82" s="17">
        <v>0</v>
      </c>
      <c r="F82" s="17">
        <v>2019</v>
      </c>
      <c r="G82" s="17">
        <v>2020</v>
      </c>
      <c r="H82" s="35">
        <v>0</v>
      </c>
      <c r="I82" s="35">
        <v>2.4451420000000001</v>
      </c>
      <c r="J82" s="35">
        <v>0.17115994000000004</v>
      </c>
      <c r="K82" s="35">
        <v>1.9561136000000001</v>
      </c>
      <c r="L82" s="35">
        <v>9.7805680000000006E-2</v>
      </c>
      <c r="M82" s="35">
        <v>0.22006278000000001</v>
      </c>
      <c r="N82" s="35">
        <v>0</v>
      </c>
      <c r="O82" s="35">
        <v>2.4451420000000001</v>
      </c>
      <c r="P82" s="35">
        <v>0</v>
      </c>
      <c r="Q82" s="35">
        <v>0</v>
      </c>
      <c r="R82" s="35">
        <v>0</v>
      </c>
      <c r="S82" s="35">
        <v>2.4451420000000001</v>
      </c>
      <c r="T82" s="35">
        <v>0</v>
      </c>
      <c r="U82" s="21">
        <v>2.4451420000000001</v>
      </c>
    </row>
    <row r="83" spans="1:21" x14ac:dyDescent="0.25">
      <c r="A83" s="15">
        <v>60</v>
      </c>
      <c r="B83" s="16" t="s">
        <v>228</v>
      </c>
      <c r="C83" s="41" t="s">
        <v>67</v>
      </c>
      <c r="D83" s="36" t="s">
        <v>229</v>
      </c>
      <c r="E83" s="17">
        <v>0</v>
      </c>
      <c r="F83" s="17">
        <v>2019</v>
      </c>
      <c r="G83" s="17">
        <v>2020</v>
      </c>
      <c r="H83" s="35">
        <v>0</v>
      </c>
      <c r="I83" s="35">
        <v>2.7570740000000002</v>
      </c>
      <c r="J83" s="35">
        <v>0.19299518000000002</v>
      </c>
      <c r="K83" s="35">
        <v>2.2056591999999999</v>
      </c>
      <c r="L83" s="35">
        <v>0.11028296</v>
      </c>
      <c r="M83" s="35">
        <v>0.24813665999999998</v>
      </c>
      <c r="N83" s="35">
        <v>0</v>
      </c>
      <c r="O83" s="35">
        <v>2.7570739999999998</v>
      </c>
      <c r="P83" s="35">
        <v>0</v>
      </c>
      <c r="Q83" s="35">
        <v>0</v>
      </c>
      <c r="R83" s="35">
        <v>0</v>
      </c>
      <c r="S83" s="35">
        <v>2.7570739999999998</v>
      </c>
      <c r="T83" s="35">
        <v>0</v>
      </c>
      <c r="U83" s="21">
        <v>2.7570739999999998</v>
      </c>
    </row>
    <row r="84" spans="1:21" x14ac:dyDescent="0.25">
      <c r="A84" s="15">
        <v>61</v>
      </c>
      <c r="B84" s="16" t="s">
        <v>230</v>
      </c>
      <c r="C84" s="41" t="s">
        <v>67</v>
      </c>
      <c r="D84" s="36" t="s">
        <v>231</v>
      </c>
      <c r="E84" s="17">
        <v>0</v>
      </c>
      <c r="F84" s="17">
        <v>2019</v>
      </c>
      <c r="G84" s="17">
        <v>2020</v>
      </c>
      <c r="H84" s="35">
        <v>0</v>
      </c>
      <c r="I84" s="35">
        <v>2.7268870000000001</v>
      </c>
      <c r="J84" s="35">
        <v>0.19088209000000003</v>
      </c>
      <c r="K84" s="35">
        <v>2.1815096</v>
      </c>
      <c r="L84" s="35">
        <v>0.10907548</v>
      </c>
      <c r="M84" s="35">
        <v>0.24541983000000001</v>
      </c>
      <c r="N84" s="35">
        <v>0</v>
      </c>
      <c r="O84" s="35">
        <v>2.7268870000000001</v>
      </c>
      <c r="P84" s="35">
        <v>0</v>
      </c>
      <c r="Q84" s="35">
        <v>0</v>
      </c>
      <c r="R84" s="35">
        <v>0</v>
      </c>
      <c r="S84" s="35">
        <v>2.7268870000000001</v>
      </c>
      <c r="T84" s="35">
        <v>0</v>
      </c>
      <c r="U84" s="21">
        <v>2.7268870000000001</v>
      </c>
    </row>
    <row r="85" spans="1:21" x14ac:dyDescent="0.25">
      <c r="A85" s="15">
        <v>62</v>
      </c>
      <c r="B85" s="16" t="s">
        <v>232</v>
      </c>
      <c r="C85" s="41" t="s">
        <v>67</v>
      </c>
      <c r="D85" s="36" t="s">
        <v>233</v>
      </c>
      <c r="E85" s="17">
        <v>0</v>
      </c>
      <c r="F85" s="17">
        <v>2019</v>
      </c>
      <c r="G85" s="17">
        <v>2020</v>
      </c>
      <c r="H85" s="35">
        <v>0</v>
      </c>
      <c r="I85" s="35">
        <v>2.8878840000000001</v>
      </c>
      <c r="J85" s="35">
        <v>0.20215188000000003</v>
      </c>
      <c r="K85" s="35">
        <v>2.3103072</v>
      </c>
      <c r="L85" s="35">
        <v>0.11551536000000001</v>
      </c>
      <c r="M85" s="35">
        <v>0.25990955999999998</v>
      </c>
      <c r="N85" s="35">
        <v>0</v>
      </c>
      <c r="O85" s="35">
        <v>2.8878840000000001</v>
      </c>
      <c r="P85" s="35">
        <v>0</v>
      </c>
      <c r="Q85" s="35">
        <v>0</v>
      </c>
      <c r="R85" s="35">
        <v>0</v>
      </c>
      <c r="S85" s="35">
        <v>2.8878840000000001</v>
      </c>
      <c r="T85" s="35">
        <v>0</v>
      </c>
      <c r="U85" s="21">
        <v>2.8878840000000001</v>
      </c>
    </row>
    <row r="86" spans="1:21" x14ac:dyDescent="0.25">
      <c r="A86" s="15">
        <v>63</v>
      </c>
      <c r="B86" s="16" t="s">
        <v>234</v>
      </c>
      <c r="C86" s="41" t="s">
        <v>67</v>
      </c>
      <c r="D86" s="36" t="s">
        <v>235</v>
      </c>
      <c r="E86" s="17">
        <v>0</v>
      </c>
      <c r="F86" s="17">
        <v>2019</v>
      </c>
      <c r="G86" s="17">
        <v>2020</v>
      </c>
      <c r="H86" s="35">
        <v>0</v>
      </c>
      <c r="I86" s="35">
        <v>2.2338339999999999</v>
      </c>
      <c r="J86" s="35">
        <v>0.1116917</v>
      </c>
      <c r="K86" s="35">
        <v>1.3403003999999998</v>
      </c>
      <c r="L86" s="35">
        <v>0.62547351999999989</v>
      </c>
      <c r="M86" s="35">
        <v>0.15636838</v>
      </c>
      <c r="N86" s="35">
        <v>0</v>
      </c>
      <c r="O86" s="35">
        <v>2.2338339999999999</v>
      </c>
      <c r="P86" s="35">
        <v>0</v>
      </c>
      <c r="Q86" s="35">
        <v>0</v>
      </c>
      <c r="R86" s="35">
        <v>0</v>
      </c>
      <c r="S86" s="35">
        <v>2.2338339999999999</v>
      </c>
      <c r="T86" s="35">
        <v>0</v>
      </c>
      <c r="U86" s="21">
        <v>2.2338339999999999</v>
      </c>
    </row>
    <row r="87" spans="1:21" ht="47.25" x14ac:dyDescent="0.25">
      <c r="A87" s="15">
        <v>64</v>
      </c>
      <c r="B87" s="16" t="s">
        <v>236</v>
      </c>
      <c r="C87" s="41" t="s">
        <v>67</v>
      </c>
      <c r="D87" s="36" t="s">
        <v>237</v>
      </c>
      <c r="E87" s="17">
        <v>0</v>
      </c>
      <c r="F87" s="17">
        <v>2021</v>
      </c>
      <c r="G87" s="17">
        <v>2022</v>
      </c>
      <c r="H87" s="35">
        <v>0</v>
      </c>
      <c r="I87" s="35">
        <v>0</v>
      </c>
      <c r="J87" s="35">
        <v>0</v>
      </c>
      <c r="K87" s="35">
        <v>0</v>
      </c>
      <c r="L87" s="35">
        <v>0</v>
      </c>
      <c r="M87" s="35">
        <v>0</v>
      </c>
      <c r="N87" s="35">
        <v>0</v>
      </c>
      <c r="O87" s="35">
        <v>26.0608</v>
      </c>
      <c r="P87" s="35">
        <v>0</v>
      </c>
      <c r="Q87" s="35">
        <v>0</v>
      </c>
      <c r="R87" s="35">
        <v>0</v>
      </c>
      <c r="S87" s="35">
        <v>0</v>
      </c>
      <c r="T87" s="35">
        <v>0</v>
      </c>
      <c r="U87" s="21">
        <v>0</v>
      </c>
    </row>
    <row r="88" spans="1:21" ht="47.25" x14ac:dyDescent="0.25">
      <c r="A88" s="15">
        <v>65</v>
      </c>
      <c r="B88" s="16" t="s">
        <v>238</v>
      </c>
      <c r="C88" s="41" t="s">
        <v>67</v>
      </c>
      <c r="D88" s="36" t="s">
        <v>239</v>
      </c>
      <c r="E88" s="17">
        <v>0</v>
      </c>
      <c r="F88" s="17">
        <v>2021</v>
      </c>
      <c r="G88" s="17">
        <v>2022</v>
      </c>
      <c r="H88" s="35">
        <v>0</v>
      </c>
      <c r="I88" s="35">
        <v>0</v>
      </c>
      <c r="J88" s="35">
        <v>0</v>
      </c>
      <c r="K88" s="35">
        <v>0</v>
      </c>
      <c r="L88" s="35">
        <v>0</v>
      </c>
      <c r="M88" s="35">
        <v>0</v>
      </c>
      <c r="N88" s="35">
        <v>0</v>
      </c>
      <c r="O88" s="35">
        <v>28.381211</v>
      </c>
      <c r="P88" s="35">
        <v>0</v>
      </c>
      <c r="Q88" s="35">
        <v>0</v>
      </c>
      <c r="R88" s="35">
        <v>0</v>
      </c>
      <c r="S88" s="35">
        <v>0</v>
      </c>
      <c r="T88" s="35">
        <v>0</v>
      </c>
      <c r="U88" s="21">
        <v>0</v>
      </c>
    </row>
    <row r="89" spans="1:21" ht="47.25" x14ac:dyDescent="0.25">
      <c r="A89" s="15">
        <v>66</v>
      </c>
      <c r="B89" s="16" t="s">
        <v>240</v>
      </c>
      <c r="C89" s="41" t="s">
        <v>67</v>
      </c>
      <c r="D89" s="36" t="s">
        <v>241</v>
      </c>
      <c r="E89" s="17">
        <v>0</v>
      </c>
      <c r="F89" s="17">
        <v>2021</v>
      </c>
      <c r="G89" s="17">
        <v>2022</v>
      </c>
      <c r="H89" s="35">
        <v>0</v>
      </c>
      <c r="I89" s="35">
        <v>0</v>
      </c>
      <c r="J89" s="35">
        <v>0</v>
      </c>
      <c r="K89" s="35">
        <v>0</v>
      </c>
      <c r="L89" s="35">
        <v>0</v>
      </c>
      <c r="M89" s="35">
        <v>0</v>
      </c>
      <c r="N89" s="35">
        <v>0</v>
      </c>
      <c r="O89" s="35">
        <v>43.064033999999999</v>
      </c>
      <c r="P89" s="35">
        <v>0</v>
      </c>
      <c r="Q89" s="35">
        <v>0</v>
      </c>
      <c r="R89" s="35">
        <v>0</v>
      </c>
      <c r="S89" s="35">
        <v>0</v>
      </c>
      <c r="T89" s="35">
        <v>0</v>
      </c>
      <c r="U89" s="21">
        <v>0</v>
      </c>
    </row>
    <row r="90" spans="1:21" ht="47.25" x14ac:dyDescent="0.25">
      <c r="A90" s="15">
        <v>67</v>
      </c>
      <c r="B90" s="16" t="s">
        <v>242</v>
      </c>
      <c r="C90" s="41" t="s">
        <v>67</v>
      </c>
      <c r="D90" s="36" t="s">
        <v>243</v>
      </c>
      <c r="E90" s="17">
        <v>0</v>
      </c>
      <c r="F90" s="17">
        <v>2021</v>
      </c>
      <c r="G90" s="17">
        <v>2022</v>
      </c>
      <c r="H90" s="35">
        <v>0</v>
      </c>
      <c r="I90" s="35">
        <v>0</v>
      </c>
      <c r="J90" s="35">
        <v>0</v>
      </c>
      <c r="K90" s="35">
        <v>0</v>
      </c>
      <c r="L90" s="35">
        <v>0</v>
      </c>
      <c r="M90" s="35">
        <v>0</v>
      </c>
      <c r="N90" s="35">
        <v>0</v>
      </c>
      <c r="O90" s="35">
        <v>1.6879999999999999</v>
      </c>
      <c r="P90" s="35">
        <v>0</v>
      </c>
      <c r="Q90" s="35">
        <v>0</v>
      </c>
      <c r="R90" s="35">
        <v>0</v>
      </c>
      <c r="S90" s="35">
        <v>0</v>
      </c>
      <c r="T90" s="35">
        <v>0</v>
      </c>
      <c r="U90" s="21">
        <v>0</v>
      </c>
    </row>
    <row r="91" spans="1:21" ht="47.25" x14ac:dyDescent="0.25">
      <c r="A91" s="15">
        <v>68</v>
      </c>
      <c r="B91" s="16" t="s">
        <v>244</v>
      </c>
      <c r="C91" s="41" t="s">
        <v>67</v>
      </c>
      <c r="D91" s="36" t="s">
        <v>245</v>
      </c>
      <c r="E91" s="17">
        <v>0</v>
      </c>
      <c r="F91" s="17">
        <v>2021</v>
      </c>
      <c r="G91" s="17">
        <v>2022</v>
      </c>
      <c r="H91" s="35">
        <v>0</v>
      </c>
      <c r="I91" s="35">
        <v>0</v>
      </c>
      <c r="J91" s="35">
        <v>0</v>
      </c>
      <c r="K91" s="35">
        <v>0</v>
      </c>
      <c r="L91" s="35">
        <v>0</v>
      </c>
      <c r="M91" s="35">
        <v>0</v>
      </c>
      <c r="N91" s="35">
        <v>0</v>
      </c>
      <c r="O91" s="35">
        <v>34.878999999999998</v>
      </c>
      <c r="P91" s="35">
        <v>0</v>
      </c>
      <c r="Q91" s="35">
        <v>0</v>
      </c>
      <c r="R91" s="35">
        <v>0</v>
      </c>
      <c r="S91" s="35">
        <v>0</v>
      </c>
      <c r="T91" s="35">
        <v>0</v>
      </c>
      <c r="U91" s="21">
        <v>0</v>
      </c>
    </row>
    <row r="92" spans="1:21" ht="47.25" x14ac:dyDescent="0.25">
      <c r="A92" s="15">
        <v>69</v>
      </c>
      <c r="B92" s="16" t="s">
        <v>246</v>
      </c>
      <c r="C92" s="41" t="s">
        <v>67</v>
      </c>
      <c r="D92" s="36" t="s">
        <v>247</v>
      </c>
      <c r="E92" s="17">
        <v>0</v>
      </c>
      <c r="F92" s="17">
        <v>2021</v>
      </c>
      <c r="G92" s="17">
        <v>2022</v>
      </c>
      <c r="H92" s="35">
        <v>0</v>
      </c>
      <c r="I92" s="35">
        <v>0</v>
      </c>
      <c r="J92" s="35">
        <v>0</v>
      </c>
      <c r="K92" s="35">
        <v>0</v>
      </c>
      <c r="L92" s="35">
        <v>0</v>
      </c>
      <c r="M92" s="35">
        <v>0</v>
      </c>
      <c r="N92" s="35">
        <v>0</v>
      </c>
      <c r="O92" s="35">
        <v>31.152000000000001</v>
      </c>
      <c r="P92" s="35">
        <v>0</v>
      </c>
      <c r="Q92" s="35">
        <v>0</v>
      </c>
      <c r="R92" s="35">
        <v>0</v>
      </c>
      <c r="S92" s="35">
        <v>0</v>
      </c>
      <c r="T92" s="35">
        <v>0</v>
      </c>
      <c r="U92" s="21">
        <v>0</v>
      </c>
    </row>
    <row r="93" spans="1:21" ht="47.25" x14ac:dyDescent="0.25">
      <c r="A93" s="15">
        <v>70</v>
      </c>
      <c r="B93" s="16" t="s">
        <v>248</v>
      </c>
      <c r="C93" s="41" t="s">
        <v>67</v>
      </c>
      <c r="D93" s="36" t="s">
        <v>249</v>
      </c>
      <c r="E93" s="17">
        <v>0</v>
      </c>
      <c r="F93" s="17">
        <v>2021</v>
      </c>
      <c r="G93" s="17">
        <v>2021</v>
      </c>
      <c r="H93" s="35">
        <v>0</v>
      </c>
      <c r="I93" s="35">
        <v>0</v>
      </c>
      <c r="J93" s="35">
        <v>0</v>
      </c>
      <c r="K93" s="35">
        <v>0</v>
      </c>
      <c r="L93" s="35">
        <v>0</v>
      </c>
      <c r="M93" s="35">
        <v>0</v>
      </c>
      <c r="N93" s="35">
        <v>0</v>
      </c>
      <c r="O93" s="35">
        <v>43.204999999999998</v>
      </c>
      <c r="P93" s="35">
        <v>0</v>
      </c>
      <c r="Q93" s="35">
        <v>0</v>
      </c>
      <c r="R93" s="35">
        <v>0</v>
      </c>
      <c r="S93" s="35">
        <v>0</v>
      </c>
      <c r="T93" s="35">
        <v>0</v>
      </c>
      <c r="U93" s="21">
        <v>0</v>
      </c>
    </row>
    <row r="94" spans="1:21" ht="47.25" x14ac:dyDescent="0.25">
      <c r="A94" s="15">
        <v>71</v>
      </c>
      <c r="B94" s="16" t="s">
        <v>250</v>
      </c>
      <c r="C94" s="41" t="s">
        <v>67</v>
      </c>
      <c r="D94" s="36" t="s">
        <v>251</v>
      </c>
      <c r="E94" s="17">
        <v>0</v>
      </c>
      <c r="F94" s="17">
        <v>2021</v>
      </c>
      <c r="G94" s="17">
        <v>2021</v>
      </c>
      <c r="H94" s="35">
        <v>0</v>
      </c>
      <c r="I94" s="35">
        <v>0</v>
      </c>
      <c r="J94" s="35">
        <v>0</v>
      </c>
      <c r="K94" s="35">
        <v>0</v>
      </c>
      <c r="L94" s="35">
        <v>0</v>
      </c>
      <c r="M94" s="35">
        <v>0</v>
      </c>
      <c r="N94" s="35">
        <v>0</v>
      </c>
      <c r="O94" s="35">
        <v>28.043800000000001</v>
      </c>
      <c r="P94" s="35">
        <v>0</v>
      </c>
      <c r="Q94" s="35">
        <v>0</v>
      </c>
      <c r="R94" s="35">
        <v>0</v>
      </c>
      <c r="S94" s="35">
        <v>0</v>
      </c>
      <c r="T94" s="35">
        <v>0</v>
      </c>
      <c r="U94" s="21">
        <v>0</v>
      </c>
    </row>
    <row r="95" spans="1:21" ht="47.25" x14ac:dyDescent="0.25">
      <c r="A95" s="15">
        <v>72</v>
      </c>
      <c r="B95" s="16" t="s">
        <v>252</v>
      </c>
      <c r="C95" s="41" t="s">
        <v>67</v>
      </c>
      <c r="D95" s="36" t="s">
        <v>253</v>
      </c>
      <c r="E95" s="17">
        <v>0</v>
      </c>
      <c r="F95" s="17">
        <v>2021</v>
      </c>
      <c r="G95" s="17">
        <v>2022</v>
      </c>
      <c r="H95" s="35">
        <v>0</v>
      </c>
      <c r="I95" s="35">
        <v>0</v>
      </c>
      <c r="J95" s="35">
        <v>0</v>
      </c>
      <c r="K95" s="35">
        <v>0</v>
      </c>
      <c r="L95" s="35">
        <v>0</v>
      </c>
      <c r="M95" s="35">
        <v>0</v>
      </c>
      <c r="N95" s="35">
        <v>0</v>
      </c>
      <c r="O95" s="35">
        <v>26.018438</v>
      </c>
      <c r="P95" s="35">
        <v>0</v>
      </c>
      <c r="Q95" s="35">
        <v>0</v>
      </c>
      <c r="R95" s="35">
        <v>0</v>
      </c>
      <c r="S95" s="35">
        <v>0</v>
      </c>
      <c r="T95" s="35">
        <v>0</v>
      </c>
      <c r="U95" s="21">
        <v>0</v>
      </c>
    </row>
    <row r="96" spans="1:21" ht="63" x14ac:dyDescent="0.25">
      <c r="A96" s="15">
        <v>73</v>
      </c>
      <c r="B96" s="16" t="s">
        <v>254</v>
      </c>
      <c r="C96" s="41" t="s">
        <v>67</v>
      </c>
      <c r="D96" s="36" t="s">
        <v>255</v>
      </c>
      <c r="E96" s="17">
        <v>0</v>
      </c>
      <c r="F96" s="17">
        <v>2021</v>
      </c>
      <c r="G96" s="17">
        <v>2022</v>
      </c>
      <c r="H96" s="35">
        <v>0</v>
      </c>
      <c r="I96" s="35">
        <v>0</v>
      </c>
      <c r="J96" s="35">
        <v>0</v>
      </c>
      <c r="K96" s="35">
        <v>0</v>
      </c>
      <c r="L96" s="35">
        <v>0</v>
      </c>
      <c r="M96" s="35">
        <v>0</v>
      </c>
      <c r="N96" s="35">
        <v>0</v>
      </c>
      <c r="O96" s="35">
        <v>33.050800000000002</v>
      </c>
      <c r="P96" s="35">
        <v>0</v>
      </c>
      <c r="Q96" s="35">
        <v>0</v>
      </c>
      <c r="R96" s="35">
        <v>0</v>
      </c>
      <c r="S96" s="35">
        <v>0</v>
      </c>
      <c r="T96" s="35">
        <v>0</v>
      </c>
      <c r="U96" s="21">
        <v>0</v>
      </c>
    </row>
    <row r="97" spans="1:21" ht="63" x14ac:dyDescent="0.25">
      <c r="A97" s="15">
        <v>74</v>
      </c>
      <c r="B97" s="16" t="s">
        <v>256</v>
      </c>
      <c r="C97" s="41" t="s">
        <v>67</v>
      </c>
      <c r="D97" s="36" t="s">
        <v>257</v>
      </c>
      <c r="E97" s="17">
        <v>0</v>
      </c>
      <c r="F97" s="17">
        <v>2021</v>
      </c>
      <c r="G97" s="17">
        <v>2021</v>
      </c>
      <c r="H97" s="35">
        <v>0</v>
      </c>
      <c r="I97" s="35">
        <v>0</v>
      </c>
      <c r="J97" s="35">
        <v>0</v>
      </c>
      <c r="K97" s="35">
        <v>0</v>
      </c>
      <c r="L97" s="35">
        <v>0</v>
      </c>
      <c r="M97" s="35">
        <v>0</v>
      </c>
      <c r="N97" s="35">
        <v>0</v>
      </c>
      <c r="O97" s="35">
        <v>7.01647</v>
      </c>
      <c r="P97" s="35">
        <v>0</v>
      </c>
      <c r="Q97" s="35">
        <v>0</v>
      </c>
      <c r="R97" s="35">
        <v>0</v>
      </c>
      <c r="S97" s="35">
        <v>0</v>
      </c>
      <c r="T97" s="35">
        <v>0</v>
      </c>
      <c r="U97" s="21">
        <v>0</v>
      </c>
    </row>
    <row r="98" spans="1:21" x14ac:dyDescent="0.25">
      <c r="A98" s="15">
        <v>75</v>
      </c>
      <c r="B98" s="16" t="s">
        <v>258</v>
      </c>
      <c r="C98" s="41" t="s">
        <v>67</v>
      </c>
      <c r="D98" s="36" t="s">
        <v>259</v>
      </c>
      <c r="E98" s="17">
        <v>0</v>
      </c>
      <c r="F98" s="17">
        <v>2017</v>
      </c>
      <c r="G98" s="17">
        <v>2018</v>
      </c>
      <c r="H98" s="35">
        <v>0</v>
      </c>
      <c r="I98" s="35">
        <v>2.5892279999999999</v>
      </c>
      <c r="J98" s="35">
        <v>0.41427648</v>
      </c>
      <c r="K98" s="35">
        <v>1.17809874</v>
      </c>
      <c r="L98" s="35">
        <v>0.77676839999999991</v>
      </c>
      <c r="M98" s="35">
        <v>0.22008438</v>
      </c>
      <c r="N98" s="35">
        <v>0</v>
      </c>
      <c r="O98" s="35">
        <v>2.5892279999999999</v>
      </c>
      <c r="P98" s="35">
        <v>0</v>
      </c>
      <c r="Q98" s="35">
        <v>2.5892279999999999</v>
      </c>
      <c r="R98" s="35">
        <v>0</v>
      </c>
      <c r="S98" s="35">
        <v>0</v>
      </c>
      <c r="T98" s="35">
        <v>0</v>
      </c>
      <c r="U98" s="21">
        <v>2.5892279999999999</v>
      </c>
    </row>
    <row r="99" spans="1:21" x14ac:dyDescent="0.25">
      <c r="A99" s="15">
        <v>76</v>
      </c>
      <c r="B99" s="16" t="s">
        <v>260</v>
      </c>
      <c r="C99" s="41" t="s">
        <v>67</v>
      </c>
      <c r="D99" s="36" t="s">
        <v>261</v>
      </c>
      <c r="E99" s="17">
        <v>0</v>
      </c>
      <c r="F99" s="17">
        <v>2019</v>
      </c>
      <c r="G99" s="17">
        <v>2020</v>
      </c>
      <c r="H99" s="35">
        <v>0</v>
      </c>
      <c r="I99" s="35">
        <v>2.8818760000000001</v>
      </c>
      <c r="J99" s="35">
        <v>0.46110016000000004</v>
      </c>
      <c r="K99" s="35">
        <v>1.31125358</v>
      </c>
      <c r="L99" s="35">
        <v>0.86456279999999996</v>
      </c>
      <c r="M99" s="35">
        <v>0.24495946000000002</v>
      </c>
      <c r="N99" s="35">
        <v>0</v>
      </c>
      <c r="O99" s="35">
        <v>2.8818760000000001</v>
      </c>
      <c r="P99" s="35">
        <v>0</v>
      </c>
      <c r="Q99" s="35">
        <v>0</v>
      </c>
      <c r="R99" s="35">
        <v>0</v>
      </c>
      <c r="S99" s="35">
        <v>2.8818760000000001</v>
      </c>
      <c r="T99" s="35">
        <v>0</v>
      </c>
      <c r="U99" s="21">
        <v>2.8818760000000001</v>
      </c>
    </row>
    <row r="100" spans="1:21" ht="31.5" x14ac:dyDescent="0.25">
      <c r="A100" s="15">
        <v>77</v>
      </c>
      <c r="B100" s="16" t="s">
        <v>262</v>
      </c>
      <c r="C100" s="41" t="s">
        <v>67</v>
      </c>
      <c r="D100" s="36" t="s">
        <v>263</v>
      </c>
      <c r="E100" s="17">
        <v>0</v>
      </c>
      <c r="F100" s="17">
        <v>2017</v>
      </c>
      <c r="G100" s="17">
        <v>2018</v>
      </c>
      <c r="H100" s="35">
        <v>0</v>
      </c>
      <c r="I100" s="35">
        <v>2.5892279999999999</v>
      </c>
      <c r="J100" s="35">
        <v>0.41427648</v>
      </c>
      <c r="K100" s="35">
        <v>1.17809874</v>
      </c>
      <c r="L100" s="35">
        <v>0.77676839999999991</v>
      </c>
      <c r="M100" s="35">
        <v>0.22008438</v>
      </c>
      <c r="N100" s="35">
        <v>0</v>
      </c>
      <c r="O100" s="35">
        <v>2.5892279999999999</v>
      </c>
      <c r="P100" s="35">
        <v>0</v>
      </c>
      <c r="Q100" s="35">
        <v>2.5892279999999999</v>
      </c>
      <c r="R100" s="35">
        <v>0</v>
      </c>
      <c r="S100" s="35">
        <v>0</v>
      </c>
      <c r="T100" s="35">
        <v>0</v>
      </c>
      <c r="U100" s="21">
        <v>2.5892279999999999</v>
      </c>
    </row>
    <row r="101" spans="1:21" ht="31.5" x14ac:dyDescent="0.25">
      <c r="A101" s="15">
        <v>78</v>
      </c>
      <c r="B101" s="16" t="s">
        <v>264</v>
      </c>
      <c r="C101" s="41" t="s">
        <v>67</v>
      </c>
      <c r="D101" s="36" t="s">
        <v>265</v>
      </c>
      <c r="E101" s="17">
        <v>0</v>
      </c>
      <c r="F101" s="17">
        <v>2017</v>
      </c>
      <c r="G101" s="17">
        <v>2018</v>
      </c>
      <c r="H101" s="35">
        <v>0</v>
      </c>
      <c r="I101" s="35">
        <v>3.2365349999999999</v>
      </c>
      <c r="J101" s="35">
        <v>0.51784560000000002</v>
      </c>
      <c r="K101" s="35">
        <v>1.4726234250000001</v>
      </c>
      <c r="L101" s="35">
        <v>0.97096049999999989</v>
      </c>
      <c r="M101" s="35">
        <v>0.27510547499999999</v>
      </c>
      <c r="N101" s="35">
        <v>0</v>
      </c>
      <c r="O101" s="35">
        <v>3.2365349999999999</v>
      </c>
      <c r="P101" s="35">
        <v>0</v>
      </c>
      <c r="Q101" s="35">
        <v>3.2365349999999999</v>
      </c>
      <c r="R101" s="35">
        <v>0</v>
      </c>
      <c r="S101" s="35">
        <v>0</v>
      </c>
      <c r="T101" s="35">
        <v>0</v>
      </c>
      <c r="U101" s="21">
        <v>3.2365349999999999</v>
      </c>
    </row>
    <row r="102" spans="1:21" ht="31.5" x14ac:dyDescent="0.25">
      <c r="A102" s="15">
        <v>79</v>
      </c>
      <c r="B102" s="16" t="s">
        <v>266</v>
      </c>
      <c r="C102" s="41" t="s">
        <v>67</v>
      </c>
      <c r="D102" s="36" t="s">
        <v>267</v>
      </c>
      <c r="E102" s="17">
        <v>0</v>
      </c>
      <c r="F102" s="17">
        <v>2019</v>
      </c>
      <c r="G102" s="17">
        <v>2020</v>
      </c>
      <c r="H102" s="35">
        <v>0</v>
      </c>
      <c r="I102" s="35">
        <v>3.6023450000000001</v>
      </c>
      <c r="J102" s="35">
        <v>0.57637520000000009</v>
      </c>
      <c r="K102" s="35">
        <v>1.6390669750000002</v>
      </c>
      <c r="L102" s="35">
        <v>1.0807035</v>
      </c>
      <c r="M102" s="35">
        <v>0.30619932500000002</v>
      </c>
      <c r="N102" s="35">
        <v>0</v>
      </c>
      <c r="O102" s="35">
        <v>3.6023450000000001</v>
      </c>
      <c r="P102" s="35">
        <v>0</v>
      </c>
      <c r="Q102" s="35">
        <v>0</v>
      </c>
      <c r="R102" s="35">
        <v>0</v>
      </c>
      <c r="S102" s="35">
        <v>3.6023450000000001</v>
      </c>
      <c r="T102" s="35">
        <v>0</v>
      </c>
      <c r="U102" s="21">
        <v>3.6023450000000001</v>
      </c>
    </row>
    <row r="103" spans="1:21" x14ac:dyDescent="0.25">
      <c r="A103" s="15">
        <v>80</v>
      </c>
      <c r="B103" s="16" t="s">
        <v>268</v>
      </c>
      <c r="C103" s="41" t="s">
        <v>67</v>
      </c>
      <c r="D103" s="36" t="s">
        <v>269</v>
      </c>
      <c r="E103" s="17">
        <v>0</v>
      </c>
      <c r="F103" s="17">
        <v>2017</v>
      </c>
      <c r="G103" s="17">
        <v>2018</v>
      </c>
      <c r="H103" s="35">
        <v>0</v>
      </c>
      <c r="I103" s="35">
        <v>1.941921</v>
      </c>
      <c r="J103" s="35">
        <v>0.31070735999999999</v>
      </c>
      <c r="K103" s="35">
        <v>0.88357405500000008</v>
      </c>
      <c r="L103" s="35">
        <v>0.58257629999999994</v>
      </c>
      <c r="M103" s="35">
        <v>0.165063285</v>
      </c>
      <c r="N103" s="35">
        <v>0</v>
      </c>
      <c r="O103" s="35">
        <v>1.941921</v>
      </c>
      <c r="P103" s="35">
        <v>0</v>
      </c>
      <c r="Q103" s="35">
        <v>1.941921</v>
      </c>
      <c r="R103" s="35">
        <v>0</v>
      </c>
      <c r="S103" s="35">
        <v>0</v>
      </c>
      <c r="T103" s="35">
        <v>0</v>
      </c>
      <c r="U103" s="21">
        <v>1.941921</v>
      </c>
    </row>
    <row r="104" spans="1:21" x14ac:dyDescent="0.25">
      <c r="A104" s="15">
        <v>81</v>
      </c>
      <c r="B104" s="16" t="s">
        <v>270</v>
      </c>
      <c r="C104" s="41" t="s">
        <v>67</v>
      </c>
      <c r="D104" s="36" t="s">
        <v>271</v>
      </c>
      <c r="E104" s="17">
        <v>0</v>
      </c>
      <c r="F104" s="17">
        <v>2019</v>
      </c>
      <c r="G104" s="17">
        <v>2020</v>
      </c>
      <c r="H104" s="35">
        <v>0</v>
      </c>
      <c r="I104" s="35">
        <v>2.8818760000000001</v>
      </c>
      <c r="J104" s="35">
        <v>0.46110016000000004</v>
      </c>
      <c r="K104" s="35">
        <v>1.31125358</v>
      </c>
      <c r="L104" s="35">
        <v>0.86456279999999996</v>
      </c>
      <c r="M104" s="35">
        <v>0.24495946000000002</v>
      </c>
      <c r="N104" s="35">
        <v>0</v>
      </c>
      <c r="O104" s="35">
        <v>2.8818760000000001</v>
      </c>
      <c r="P104" s="35">
        <v>0</v>
      </c>
      <c r="Q104" s="35">
        <v>0</v>
      </c>
      <c r="R104" s="35">
        <v>0</v>
      </c>
      <c r="S104" s="35">
        <v>2.8818760000000001</v>
      </c>
      <c r="T104" s="35">
        <v>0</v>
      </c>
      <c r="U104" s="21">
        <v>2.8818760000000001</v>
      </c>
    </row>
    <row r="105" spans="1:21" x14ac:dyDescent="0.25">
      <c r="A105" s="15">
        <v>82</v>
      </c>
      <c r="B105" s="16" t="s">
        <v>272</v>
      </c>
      <c r="C105" s="41" t="s">
        <v>67</v>
      </c>
      <c r="D105" s="36" t="s">
        <v>273</v>
      </c>
      <c r="E105" s="17">
        <v>0</v>
      </c>
      <c r="F105" s="17">
        <v>2019</v>
      </c>
      <c r="G105" s="17">
        <v>2020</v>
      </c>
      <c r="H105" s="35">
        <v>0</v>
      </c>
      <c r="I105" s="35">
        <v>2.1614070000000001</v>
      </c>
      <c r="J105" s="35">
        <v>0.34582512000000004</v>
      </c>
      <c r="K105" s="35">
        <v>0.98344018500000008</v>
      </c>
      <c r="L105" s="35">
        <v>0.6484221</v>
      </c>
      <c r="M105" s="35">
        <v>0.18371959500000001</v>
      </c>
      <c r="N105" s="35">
        <v>0</v>
      </c>
      <c r="O105" s="35">
        <v>2.1614070000000001</v>
      </c>
      <c r="P105" s="35">
        <v>0</v>
      </c>
      <c r="Q105" s="35">
        <v>0</v>
      </c>
      <c r="R105" s="35">
        <v>0</v>
      </c>
      <c r="S105" s="35">
        <v>2.1614070000000001</v>
      </c>
      <c r="T105" s="35">
        <v>0</v>
      </c>
      <c r="U105" s="21">
        <v>2.1614070000000001</v>
      </c>
    </row>
    <row r="106" spans="1:21" ht="31.5" x14ac:dyDescent="0.25">
      <c r="A106" s="15">
        <v>83</v>
      </c>
      <c r="B106" s="16" t="s">
        <v>274</v>
      </c>
      <c r="C106" s="41" t="s">
        <v>67</v>
      </c>
      <c r="D106" s="36" t="s">
        <v>275</v>
      </c>
      <c r="E106" s="17">
        <v>0</v>
      </c>
      <c r="F106" s="17">
        <v>2021</v>
      </c>
      <c r="G106" s="17">
        <v>2022</v>
      </c>
      <c r="H106" s="35">
        <v>0</v>
      </c>
      <c r="I106" s="35">
        <v>0</v>
      </c>
      <c r="J106" s="35">
        <v>0</v>
      </c>
      <c r="K106" s="35">
        <v>0</v>
      </c>
      <c r="L106" s="35">
        <v>0</v>
      </c>
      <c r="M106" s="35">
        <v>0</v>
      </c>
      <c r="N106" s="35">
        <v>0</v>
      </c>
      <c r="O106" s="35">
        <v>5.2573999999999996</v>
      </c>
      <c r="P106" s="35">
        <v>0</v>
      </c>
      <c r="Q106" s="35">
        <v>0</v>
      </c>
      <c r="R106" s="35">
        <v>0</v>
      </c>
      <c r="S106" s="35">
        <v>0</v>
      </c>
      <c r="T106" s="35">
        <v>0</v>
      </c>
      <c r="U106" s="21">
        <v>0</v>
      </c>
    </row>
    <row r="107" spans="1:21" ht="31.5" x14ac:dyDescent="0.25">
      <c r="A107" s="15">
        <v>84</v>
      </c>
      <c r="B107" s="16" t="s">
        <v>276</v>
      </c>
      <c r="C107" s="41" t="s">
        <v>67</v>
      </c>
      <c r="D107" s="36" t="s">
        <v>277</v>
      </c>
      <c r="E107" s="17">
        <v>0</v>
      </c>
      <c r="F107" s="17">
        <v>2021</v>
      </c>
      <c r="G107" s="17">
        <v>2022</v>
      </c>
      <c r="H107" s="35">
        <v>0</v>
      </c>
      <c r="I107" s="35">
        <v>0</v>
      </c>
      <c r="J107" s="35">
        <v>0</v>
      </c>
      <c r="K107" s="35">
        <v>0</v>
      </c>
      <c r="L107" s="35">
        <v>0</v>
      </c>
      <c r="M107" s="35">
        <v>0</v>
      </c>
      <c r="N107" s="35">
        <v>0</v>
      </c>
      <c r="O107" s="35">
        <v>4.5193320000000003</v>
      </c>
      <c r="P107" s="35">
        <v>0</v>
      </c>
      <c r="Q107" s="35">
        <v>0</v>
      </c>
      <c r="R107" s="35">
        <v>0</v>
      </c>
      <c r="S107" s="35">
        <v>0</v>
      </c>
      <c r="T107" s="35">
        <v>0</v>
      </c>
      <c r="U107" s="21">
        <v>0</v>
      </c>
    </row>
    <row r="108" spans="1:21" ht="31.5" x14ac:dyDescent="0.25">
      <c r="A108" s="15">
        <v>85</v>
      </c>
      <c r="B108" s="16" t="s">
        <v>278</v>
      </c>
      <c r="C108" s="41" t="s">
        <v>67</v>
      </c>
      <c r="D108" s="36" t="s">
        <v>279</v>
      </c>
      <c r="E108" s="17">
        <v>0</v>
      </c>
      <c r="F108" s="17">
        <v>2021</v>
      </c>
      <c r="G108" s="17">
        <v>2021</v>
      </c>
      <c r="H108" s="35">
        <v>0</v>
      </c>
      <c r="I108" s="35">
        <v>0</v>
      </c>
      <c r="J108" s="35">
        <v>0</v>
      </c>
      <c r="K108" s="35">
        <v>0</v>
      </c>
      <c r="L108" s="35">
        <v>0</v>
      </c>
      <c r="M108" s="35">
        <v>0</v>
      </c>
      <c r="N108" s="35">
        <v>0</v>
      </c>
      <c r="O108" s="35">
        <v>1.88792</v>
      </c>
      <c r="P108" s="35">
        <v>0</v>
      </c>
      <c r="Q108" s="35">
        <v>0</v>
      </c>
      <c r="R108" s="35">
        <v>0</v>
      </c>
      <c r="S108" s="35">
        <v>0</v>
      </c>
      <c r="T108" s="35">
        <v>0</v>
      </c>
      <c r="U108" s="21">
        <v>0</v>
      </c>
    </row>
    <row r="109" spans="1:21" ht="31.5" x14ac:dyDescent="0.25">
      <c r="A109" s="15">
        <v>86</v>
      </c>
      <c r="B109" s="16" t="s">
        <v>280</v>
      </c>
      <c r="C109" s="41" t="s">
        <v>67</v>
      </c>
      <c r="D109" s="36" t="s">
        <v>281</v>
      </c>
      <c r="E109" s="17">
        <v>0</v>
      </c>
      <c r="F109" s="17">
        <v>2021</v>
      </c>
      <c r="G109" s="17">
        <v>2021</v>
      </c>
      <c r="H109" s="35">
        <v>0</v>
      </c>
      <c r="I109" s="35">
        <v>0</v>
      </c>
      <c r="J109" s="35">
        <v>0</v>
      </c>
      <c r="K109" s="35">
        <v>0</v>
      </c>
      <c r="L109" s="35">
        <v>0</v>
      </c>
      <c r="M109" s="35">
        <v>0</v>
      </c>
      <c r="N109" s="35">
        <v>0</v>
      </c>
      <c r="O109" s="35">
        <v>1.532122</v>
      </c>
      <c r="P109" s="35">
        <v>0</v>
      </c>
      <c r="Q109" s="35">
        <v>0</v>
      </c>
      <c r="R109" s="35">
        <v>0</v>
      </c>
      <c r="S109" s="35">
        <v>0</v>
      </c>
      <c r="T109" s="35">
        <v>0</v>
      </c>
      <c r="U109" s="21">
        <v>0</v>
      </c>
    </row>
    <row r="110" spans="1:21" ht="31.5" x14ac:dyDescent="0.25">
      <c r="A110" s="15">
        <v>87</v>
      </c>
      <c r="B110" s="16" t="s">
        <v>282</v>
      </c>
      <c r="C110" s="41" t="s">
        <v>67</v>
      </c>
      <c r="D110" s="36" t="s">
        <v>283</v>
      </c>
      <c r="E110" s="17">
        <v>0</v>
      </c>
      <c r="F110" s="17">
        <v>2021</v>
      </c>
      <c r="G110" s="17">
        <v>2022</v>
      </c>
      <c r="H110" s="35">
        <v>0</v>
      </c>
      <c r="I110" s="35">
        <v>0</v>
      </c>
      <c r="J110" s="35">
        <v>0</v>
      </c>
      <c r="K110" s="35">
        <v>0</v>
      </c>
      <c r="L110" s="35">
        <v>0</v>
      </c>
      <c r="M110" s="35">
        <v>0</v>
      </c>
      <c r="N110" s="35">
        <v>0</v>
      </c>
      <c r="O110" s="35">
        <v>7.9981999999999998</v>
      </c>
      <c r="P110" s="35">
        <v>0</v>
      </c>
      <c r="Q110" s="35">
        <v>0</v>
      </c>
      <c r="R110" s="35">
        <v>0</v>
      </c>
      <c r="S110" s="35">
        <v>0</v>
      </c>
      <c r="T110" s="35">
        <v>0</v>
      </c>
      <c r="U110" s="21">
        <v>0</v>
      </c>
    </row>
    <row r="111" spans="1:21" ht="31.5" x14ac:dyDescent="0.25">
      <c r="A111" s="15">
        <v>88</v>
      </c>
      <c r="B111" s="16" t="s">
        <v>284</v>
      </c>
      <c r="C111" s="41" t="s">
        <v>67</v>
      </c>
      <c r="D111" s="36" t="s">
        <v>285</v>
      </c>
      <c r="E111" s="17">
        <v>0</v>
      </c>
      <c r="F111" s="17">
        <v>2021</v>
      </c>
      <c r="G111" s="17">
        <v>2021</v>
      </c>
      <c r="H111" s="35">
        <v>0</v>
      </c>
      <c r="I111" s="35">
        <v>0</v>
      </c>
      <c r="J111" s="35">
        <v>0</v>
      </c>
      <c r="K111" s="35">
        <v>0</v>
      </c>
      <c r="L111" s="35">
        <v>0</v>
      </c>
      <c r="M111" s="35">
        <v>0</v>
      </c>
      <c r="N111" s="35">
        <v>0</v>
      </c>
      <c r="O111" s="35">
        <v>2.3010999999999999</v>
      </c>
      <c r="P111" s="35">
        <v>0</v>
      </c>
      <c r="Q111" s="35">
        <v>0</v>
      </c>
      <c r="R111" s="35">
        <v>0</v>
      </c>
      <c r="S111" s="35">
        <v>0</v>
      </c>
      <c r="T111" s="35">
        <v>0</v>
      </c>
      <c r="U111" s="21">
        <v>0</v>
      </c>
    </row>
    <row r="112" spans="1:21" ht="31.5" x14ac:dyDescent="0.25">
      <c r="A112" s="15">
        <v>89</v>
      </c>
      <c r="B112" s="16" t="s">
        <v>286</v>
      </c>
      <c r="C112" s="41" t="s">
        <v>67</v>
      </c>
      <c r="D112" s="36" t="s">
        <v>287</v>
      </c>
      <c r="E112" s="17">
        <v>0</v>
      </c>
      <c r="F112" s="17">
        <v>2021</v>
      </c>
      <c r="G112" s="17">
        <v>2022</v>
      </c>
      <c r="H112" s="35">
        <v>0</v>
      </c>
      <c r="I112" s="35">
        <v>0</v>
      </c>
      <c r="J112" s="35">
        <v>0</v>
      </c>
      <c r="K112" s="35">
        <v>0</v>
      </c>
      <c r="L112" s="35">
        <v>0</v>
      </c>
      <c r="M112" s="35">
        <v>0</v>
      </c>
      <c r="N112" s="35">
        <v>0</v>
      </c>
      <c r="O112" s="35">
        <v>7.9981999999999998</v>
      </c>
      <c r="P112" s="35">
        <v>0</v>
      </c>
      <c r="Q112" s="35">
        <v>0</v>
      </c>
      <c r="R112" s="35">
        <v>0</v>
      </c>
      <c r="S112" s="35">
        <v>0</v>
      </c>
      <c r="T112" s="35">
        <v>0</v>
      </c>
      <c r="U112" s="21">
        <v>0</v>
      </c>
    </row>
    <row r="113" spans="1:21" ht="31.5" x14ac:dyDescent="0.25">
      <c r="A113" s="15">
        <v>90</v>
      </c>
      <c r="B113" s="16" t="s">
        <v>288</v>
      </c>
      <c r="C113" s="41" t="s">
        <v>67</v>
      </c>
      <c r="D113" s="36" t="s">
        <v>289</v>
      </c>
      <c r="E113" s="17">
        <v>0</v>
      </c>
      <c r="F113" s="17">
        <v>2021</v>
      </c>
      <c r="G113" s="17">
        <v>2021</v>
      </c>
      <c r="H113" s="35">
        <v>0</v>
      </c>
      <c r="I113" s="35">
        <v>0</v>
      </c>
      <c r="J113" s="35">
        <v>0</v>
      </c>
      <c r="K113" s="35">
        <v>0</v>
      </c>
      <c r="L113" s="35">
        <v>0</v>
      </c>
      <c r="M113" s="35">
        <v>0</v>
      </c>
      <c r="N113" s="35">
        <v>0</v>
      </c>
      <c r="O113" s="35">
        <v>7.9981999999999998</v>
      </c>
      <c r="P113" s="35">
        <v>0</v>
      </c>
      <c r="Q113" s="35">
        <v>0</v>
      </c>
      <c r="R113" s="35">
        <v>0</v>
      </c>
      <c r="S113" s="35">
        <v>0</v>
      </c>
      <c r="T113" s="35">
        <v>0</v>
      </c>
      <c r="U113" s="21">
        <v>0</v>
      </c>
    </row>
    <row r="114" spans="1:21" ht="31.5" x14ac:dyDescent="0.25">
      <c r="A114" s="15">
        <v>91</v>
      </c>
      <c r="B114" s="16" t="s">
        <v>290</v>
      </c>
      <c r="C114" s="41" t="s">
        <v>67</v>
      </c>
      <c r="D114" s="36" t="s">
        <v>291</v>
      </c>
      <c r="E114" s="17">
        <v>0</v>
      </c>
      <c r="F114" s="17">
        <v>2021</v>
      </c>
      <c r="G114" s="17">
        <v>2021</v>
      </c>
      <c r="H114" s="35">
        <v>0</v>
      </c>
      <c r="I114" s="35">
        <v>0</v>
      </c>
      <c r="J114" s="35">
        <v>0</v>
      </c>
      <c r="K114" s="35">
        <v>0</v>
      </c>
      <c r="L114" s="35">
        <v>0</v>
      </c>
      <c r="M114" s="35">
        <v>0</v>
      </c>
      <c r="N114" s="35">
        <v>0</v>
      </c>
      <c r="O114" s="35">
        <v>5.7523999999999997</v>
      </c>
      <c r="P114" s="35">
        <v>0</v>
      </c>
      <c r="Q114" s="35">
        <v>0</v>
      </c>
      <c r="R114" s="35">
        <v>0</v>
      </c>
      <c r="S114" s="35">
        <v>0</v>
      </c>
      <c r="T114" s="35">
        <v>0</v>
      </c>
      <c r="U114" s="21">
        <v>0</v>
      </c>
    </row>
    <row r="115" spans="1:21" ht="47.25" x14ac:dyDescent="0.25">
      <c r="A115" s="15">
        <v>92</v>
      </c>
      <c r="B115" s="16" t="s">
        <v>292</v>
      </c>
      <c r="C115" s="41" t="s">
        <v>67</v>
      </c>
      <c r="D115" s="36" t="s">
        <v>293</v>
      </c>
      <c r="E115" s="17">
        <v>0</v>
      </c>
      <c r="F115" s="17">
        <v>2021</v>
      </c>
      <c r="G115" s="17">
        <v>2022</v>
      </c>
      <c r="H115" s="35">
        <v>0</v>
      </c>
      <c r="I115" s="35">
        <v>0</v>
      </c>
      <c r="J115" s="35">
        <v>0</v>
      </c>
      <c r="K115" s="35">
        <v>0</v>
      </c>
      <c r="L115" s="35">
        <v>0</v>
      </c>
      <c r="M115" s="35">
        <v>0</v>
      </c>
      <c r="N115" s="35">
        <v>0</v>
      </c>
      <c r="O115" s="35">
        <v>11.456315</v>
      </c>
      <c r="P115" s="35">
        <v>0</v>
      </c>
      <c r="Q115" s="35">
        <v>0</v>
      </c>
      <c r="R115" s="35">
        <v>0</v>
      </c>
      <c r="S115" s="35">
        <v>0</v>
      </c>
      <c r="T115" s="35">
        <v>0</v>
      </c>
      <c r="U115" s="21">
        <v>0</v>
      </c>
    </row>
    <row r="116" spans="1:21" ht="47.25" x14ac:dyDescent="0.25">
      <c r="A116" s="15">
        <v>93</v>
      </c>
      <c r="B116" s="16" t="s">
        <v>294</v>
      </c>
      <c r="C116" s="41" t="s">
        <v>67</v>
      </c>
      <c r="D116" s="36" t="s">
        <v>295</v>
      </c>
      <c r="E116" s="17">
        <v>0</v>
      </c>
      <c r="F116" s="17">
        <v>2021</v>
      </c>
      <c r="G116" s="17">
        <v>2022</v>
      </c>
      <c r="H116" s="35">
        <v>0</v>
      </c>
      <c r="I116" s="35">
        <v>0</v>
      </c>
      <c r="J116" s="35">
        <v>0</v>
      </c>
      <c r="K116" s="35">
        <v>0</v>
      </c>
      <c r="L116" s="35">
        <v>0</v>
      </c>
      <c r="M116" s="35">
        <v>0</v>
      </c>
      <c r="N116" s="35">
        <v>0</v>
      </c>
      <c r="O116" s="35">
        <v>7.8130699999999997</v>
      </c>
      <c r="P116" s="35">
        <v>0</v>
      </c>
      <c r="Q116" s="35">
        <v>0</v>
      </c>
      <c r="R116" s="35">
        <v>0</v>
      </c>
      <c r="S116" s="35">
        <v>0</v>
      </c>
      <c r="T116" s="35">
        <v>0</v>
      </c>
      <c r="U116" s="21">
        <v>0</v>
      </c>
    </row>
    <row r="117" spans="1:21" x14ac:dyDescent="0.25">
      <c r="A117" s="15">
        <v>94</v>
      </c>
      <c r="B117" s="16" t="s">
        <v>296</v>
      </c>
      <c r="C117" s="41" t="s">
        <v>67</v>
      </c>
      <c r="D117" s="36" t="s">
        <v>297</v>
      </c>
      <c r="E117" s="17" t="s">
        <v>111</v>
      </c>
      <c r="F117" s="17">
        <v>2012</v>
      </c>
      <c r="G117" s="17">
        <v>2021</v>
      </c>
      <c r="H117" s="35">
        <v>0</v>
      </c>
      <c r="I117" s="35">
        <v>358.00586600000003</v>
      </c>
      <c r="J117" s="35">
        <v>17.759726237044664</v>
      </c>
      <c r="K117" s="35">
        <v>297.32181938230673</v>
      </c>
      <c r="L117" s="35">
        <v>16.064006081897411</v>
      </c>
      <c r="M117" s="35">
        <v>26.860314298751213</v>
      </c>
      <c r="N117" s="35">
        <v>0</v>
      </c>
      <c r="O117" s="35">
        <v>146.381867</v>
      </c>
      <c r="P117" s="35">
        <v>0</v>
      </c>
      <c r="Q117" s="35">
        <v>0</v>
      </c>
      <c r="R117" s="35">
        <v>0</v>
      </c>
      <c r="S117" s="35">
        <v>0</v>
      </c>
      <c r="T117" s="35">
        <v>146.381867</v>
      </c>
      <c r="U117" s="21">
        <v>146.381867</v>
      </c>
    </row>
    <row r="118" spans="1:21" x14ac:dyDescent="0.25">
      <c r="A118" s="15">
        <v>95</v>
      </c>
      <c r="B118" s="16" t="s">
        <v>298</v>
      </c>
      <c r="C118" s="41" t="s">
        <v>67</v>
      </c>
      <c r="D118" s="36" t="s">
        <v>299</v>
      </c>
      <c r="E118" s="17">
        <v>0</v>
      </c>
      <c r="F118" s="17">
        <v>2015</v>
      </c>
      <c r="G118" s="17">
        <v>2017</v>
      </c>
      <c r="H118" s="35">
        <v>0</v>
      </c>
      <c r="I118" s="35">
        <v>19.194375016949152</v>
      </c>
      <c r="J118" s="35">
        <v>0</v>
      </c>
      <c r="K118" s="35">
        <v>0</v>
      </c>
      <c r="L118" s="35">
        <v>19.194375016949152</v>
      </c>
      <c r="M118" s="35">
        <v>0</v>
      </c>
      <c r="N118" s="35">
        <v>0</v>
      </c>
      <c r="O118" s="35">
        <v>0</v>
      </c>
      <c r="P118" s="35">
        <v>0</v>
      </c>
      <c r="Q118" s="35">
        <v>0</v>
      </c>
      <c r="R118" s="35">
        <v>0</v>
      </c>
      <c r="S118" s="35">
        <v>0</v>
      </c>
      <c r="T118" s="35">
        <v>0</v>
      </c>
      <c r="U118" s="21">
        <v>0</v>
      </c>
    </row>
    <row r="119" spans="1:21" x14ac:dyDescent="0.25">
      <c r="A119" s="15">
        <v>95.1</v>
      </c>
      <c r="B119" s="16" t="s">
        <v>300</v>
      </c>
      <c r="C119" s="41" t="s">
        <v>67</v>
      </c>
      <c r="D119" s="36" t="s">
        <v>299</v>
      </c>
      <c r="E119" s="17">
        <v>0</v>
      </c>
      <c r="F119" s="17">
        <v>2014</v>
      </c>
      <c r="G119" s="17">
        <v>2017</v>
      </c>
      <c r="H119" s="35">
        <v>0</v>
      </c>
      <c r="I119" s="35">
        <v>0</v>
      </c>
      <c r="J119" s="35">
        <v>0</v>
      </c>
      <c r="K119" s="35">
        <v>0</v>
      </c>
      <c r="L119" s="35">
        <v>0</v>
      </c>
      <c r="M119" s="35">
        <v>0</v>
      </c>
      <c r="N119" s="35">
        <v>0</v>
      </c>
      <c r="O119" s="35">
        <v>0</v>
      </c>
      <c r="P119" s="35">
        <v>0</v>
      </c>
      <c r="Q119" s="35">
        <v>0</v>
      </c>
      <c r="R119" s="35">
        <v>0</v>
      </c>
      <c r="S119" s="35">
        <v>0</v>
      </c>
      <c r="T119" s="35">
        <v>0</v>
      </c>
      <c r="U119" s="21">
        <v>0</v>
      </c>
    </row>
    <row r="120" spans="1:21" x14ac:dyDescent="0.25">
      <c r="A120" s="15">
        <v>95.2</v>
      </c>
      <c r="B120" s="16" t="s">
        <v>301</v>
      </c>
      <c r="C120" s="41" t="s">
        <v>67</v>
      </c>
      <c r="D120" s="36" t="s">
        <v>299</v>
      </c>
      <c r="E120" s="17">
        <v>0</v>
      </c>
      <c r="F120" s="17">
        <v>2014</v>
      </c>
      <c r="G120" s="17">
        <v>2017</v>
      </c>
      <c r="H120" s="35">
        <v>0</v>
      </c>
      <c r="I120" s="35">
        <v>0</v>
      </c>
      <c r="J120" s="35">
        <v>0</v>
      </c>
      <c r="K120" s="35">
        <v>0</v>
      </c>
      <c r="L120" s="35">
        <v>0</v>
      </c>
      <c r="M120" s="35">
        <v>0</v>
      </c>
      <c r="N120" s="35">
        <v>0</v>
      </c>
      <c r="O120" s="35">
        <v>0</v>
      </c>
      <c r="P120" s="35">
        <v>0</v>
      </c>
      <c r="Q120" s="35">
        <v>0</v>
      </c>
      <c r="R120" s="35">
        <v>0</v>
      </c>
      <c r="S120" s="35">
        <v>0</v>
      </c>
      <c r="T120" s="35">
        <v>0</v>
      </c>
      <c r="U120" s="21">
        <v>0</v>
      </c>
    </row>
    <row r="121" spans="1:21" x14ac:dyDescent="0.25">
      <c r="A121" s="15">
        <v>95.3</v>
      </c>
      <c r="B121" s="16" t="s">
        <v>302</v>
      </c>
      <c r="C121" s="41" t="s">
        <v>67</v>
      </c>
      <c r="D121" s="36" t="s">
        <v>299</v>
      </c>
      <c r="E121" s="17">
        <v>0</v>
      </c>
      <c r="F121" s="17">
        <v>2014</v>
      </c>
      <c r="G121" s="17">
        <v>2017</v>
      </c>
      <c r="H121" s="35">
        <v>0</v>
      </c>
      <c r="I121" s="35">
        <v>0</v>
      </c>
      <c r="J121" s="35">
        <v>0</v>
      </c>
      <c r="K121" s="35">
        <v>0</v>
      </c>
      <c r="L121" s="35">
        <v>0</v>
      </c>
      <c r="M121" s="35">
        <v>0</v>
      </c>
      <c r="N121" s="35">
        <v>0</v>
      </c>
      <c r="O121" s="35">
        <v>0</v>
      </c>
      <c r="P121" s="35">
        <v>0</v>
      </c>
      <c r="Q121" s="35">
        <v>0</v>
      </c>
      <c r="R121" s="35">
        <v>0</v>
      </c>
      <c r="S121" s="35">
        <v>0</v>
      </c>
      <c r="T121" s="35">
        <v>0</v>
      </c>
      <c r="U121" s="21">
        <v>0</v>
      </c>
    </row>
    <row r="122" spans="1:21" ht="31.5" x14ac:dyDescent="0.25">
      <c r="A122" s="15">
        <v>95.4</v>
      </c>
      <c r="B122" s="16" t="s">
        <v>303</v>
      </c>
      <c r="C122" s="41" t="s">
        <v>67</v>
      </c>
      <c r="D122" s="36" t="s">
        <v>299</v>
      </c>
      <c r="E122" s="17">
        <v>0</v>
      </c>
      <c r="F122" s="17">
        <v>2014</v>
      </c>
      <c r="G122" s="17">
        <v>2017</v>
      </c>
      <c r="H122" s="35">
        <v>0</v>
      </c>
      <c r="I122" s="35">
        <v>0</v>
      </c>
      <c r="J122" s="35">
        <v>0</v>
      </c>
      <c r="K122" s="35">
        <v>0</v>
      </c>
      <c r="L122" s="35">
        <v>0</v>
      </c>
      <c r="M122" s="35">
        <v>0</v>
      </c>
      <c r="N122" s="35">
        <v>0</v>
      </c>
      <c r="O122" s="35">
        <v>0</v>
      </c>
      <c r="P122" s="35">
        <v>0</v>
      </c>
      <c r="Q122" s="35">
        <v>0</v>
      </c>
      <c r="R122" s="35">
        <v>0</v>
      </c>
      <c r="S122" s="35">
        <v>0</v>
      </c>
      <c r="T122" s="35">
        <v>0</v>
      </c>
      <c r="U122" s="21">
        <v>0</v>
      </c>
    </row>
    <row r="123" spans="1:21" x14ac:dyDescent="0.25">
      <c r="A123" s="15">
        <v>96</v>
      </c>
      <c r="B123" s="16" t="s">
        <v>304</v>
      </c>
      <c r="C123" s="41" t="s">
        <v>67</v>
      </c>
      <c r="D123" s="36">
        <v>0</v>
      </c>
      <c r="E123" s="17">
        <v>0</v>
      </c>
      <c r="F123" s="17">
        <v>0</v>
      </c>
      <c r="G123" s="17">
        <v>0</v>
      </c>
      <c r="H123" s="35">
        <v>0</v>
      </c>
      <c r="I123" s="35">
        <v>0</v>
      </c>
      <c r="J123" s="35">
        <v>0</v>
      </c>
      <c r="K123" s="35">
        <v>0</v>
      </c>
      <c r="L123" s="35">
        <v>0</v>
      </c>
      <c r="M123" s="35">
        <v>0</v>
      </c>
      <c r="N123" s="35">
        <v>0</v>
      </c>
      <c r="O123" s="35">
        <v>0</v>
      </c>
      <c r="P123" s="35">
        <v>0</v>
      </c>
      <c r="Q123" s="35">
        <v>0</v>
      </c>
      <c r="R123" s="35">
        <v>0</v>
      </c>
      <c r="S123" s="35">
        <v>0</v>
      </c>
      <c r="T123" s="35">
        <v>0</v>
      </c>
      <c r="U123" s="21">
        <v>0</v>
      </c>
    </row>
    <row r="124" spans="1:21" s="43" customFormat="1" x14ac:dyDescent="0.25">
      <c r="A124" s="14" t="s">
        <v>79</v>
      </c>
      <c r="B124" s="24" t="s">
        <v>80</v>
      </c>
      <c r="C124" s="20" t="s">
        <v>67</v>
      </c>
      <c r="D124" s="39"/>
      <c r="E124" s="39"/>
      <c r="F124" s="39"/>
      <c r="G124" s="39"/>
      <c r="H124" s="13">
        <v>0</v>
      </c>
      <c r="I124" s="13">
        <v>6.9544999576271191</v>
      </c>
      <c r="J124" s="13">
        <v>1.1670514999999999</v>
      </c>
      <c r="K124" s="13">
        <v>4.2798295</v>
      </c>
      <c r="L124" s="13">
        <v>0.99082249999999994</v>
      </c>
      <c r="M124" s="13">
        <v>0.51679645762711868</v>
      </c>
      <c r="N124" s="13">
        <v>0</v>
      </c>
      <c r="O124" s="13">
        <v>6.1396540000000046</v>
      </c>
      <c r="P124" s="13">
        <v>0</v>
      </c>
      <c r="Q124" s="13">
        <v>0.5</v>
      </c>
      <c r="R124" s="13">
        <v>1.217518000000005</v>
      </c>
      <c r="S124" s="13">
        <v>2.9560029999999999</v>
      </c>
      <c r="T124" s="13">
        <v>1.4661329999999999</v>
      </c>
      <c r="U124" s="13">
        <v>6.1396540000000046</v>
      </c>
    </row>
    <row r="125" spans="1:21" ht="63" x14ac:dyDescent="0.25">
      <c r="A125" s="15">
        <v>97</v>
      </c>
      <c r="B125" s="16" t="s">
        <v>305</v>
      </c>
      <c r="C125" s="41" t="s">
        <v>67</v>
      </c>
      <c r="D125" s="36" t="s">
        <v>306</v>
      </c>
      <c r="E125" s="17" t="s">
        <v>111</v>
      </c>
      <c r="F125" s="17">
        <v>2015</v>
      </c>
      <c r="G125" s="17">
        <v>2017</v>
      </c>
      <c r="H125" s="35">
        <v>0</v>
      </c>
      <c r="I125" s="35">
        <v>0.138737</v>
      </c>
      <c r="J125" s="35">
        <v>9.7115900000000008E-3</v>
      </c>
      <c r="K125" s="35">
        <v>3.1909510000000002E-2</v>
      </c>
      <c r="L125" s="35">
        <v>9.0179049999999997E-2</v>
      </c>
      <c r="M125" s="35">
        <v>6.9368500000000005E-3</v>
      </c>
      <c r="N125" s="35">
        <v>0</v>
      </c>
      <c r="O125" s="35">
        <v>0</v>
      </c>
      <c r="P125" s="35">
        <v>0</v>
      </c>
      <c r="Q125" s="35">
        <v>0</v>
      </c>
      <c r="R125" s="35">
        <v>0</v>
      </c>
      <c r="S125" s="35">
        <v>0</v>
      </c>
      <c r="T125" s="35">
        <v>0</v>
      </c>
      <c r="U125" s="21">
        <v>0</v>
      </c>
    </row>
    <row r="126" spans="1:21" ht="47.25" x14ac:dyDescent="0.25">
      <c r="A126" s="15">
        <v>98</v>
      </c>
      <c r="B126" s="16" t="s">
        <v>307</v>
      </c>
      <c r="C126" s="41" t="s">
        <v>67</v>
      </c>
      <c r="D126" s="36" t="s">
        <v>308</v>
      </c>
      <c r="E126" s="17" t="s">
        <v>111</v>
      </c>
      <c r="F126" s="17">
        <v>2015</v>
      </c>
      <c r="G126" s="17">
        <v>2017</v>
      </c>
      <c r="H126" s="35">
        <v>0</v>
      </c>
      <c r="I126" s="35">
        <v>0.88522299999999998</v>
      </c>
      <c r="J126" s="35">
        <v>6.1965610000000004E-2</v>
      </c>
      <c r="K126" s="35">
        <v>0.20360129000000005</v>
      </c>
      <c r="L126" s="35">
        <v>0.57539494999999996</v>
      </c>
      <c r="M126" s="35">
        <v>4.4261149999999999E-2</v>
      </c>
      <c r="N126" s="35">
        <v>0</v>
      </c>
      <c r="O126" s="35">
        <v>0</v>
      </c>
      <c r="P126" s="35">
        <v>0</v>
      </c>
      <c r="Q126" s="35">
        <v>0</v>
      </c>
      <c r="R126" s="35">
        <v>0</v>
      </c>
      <c r="S126" s="35">
        <v>0</v>
      </c>
      <c r="T126" s="35">
        <v>0</v>
      </c>
      <c r="U126" s="21">
        <v>0</v>
      </c>
    </row>
    <row r="127" spans="1:21" ht="47.25" x14ac:dyDescent="0.25">
      <c r="A127" s="15">
        <v>99</v>
      </c>
      <c r="B127" s="16" t="s">
        <v>309</v>
      </c>
      <c r="C127" s="41" t="s">
        <v>67</v>
      </c>
      <c r="D127" s="36" t="s">
        <v>310</v>
      </c>
      <c r="E127" s="17" t="s">
        <v>111</v>
      </c>
      <c r="F127" s="17">
        <v>2015</v>
      </c>
      <c r="G127" s="17">
        <v>2017</v>
      </c>
      <c r="H127" s="35">
        <v>0</v>
      </c>
      <c r="I127" s="35">
        <v>0.19269</v>
      </c>
      <c r="J127" s="35">
        <v>1.3488300000000002E-2</v>
      </c>
      <c r="K127" s="35">
        <v>4.4318699999999982E-2</v>
      </c>
      <c r="L127" s="35">
        <v>0.12524850000000001</v>
      </c>
      <c r="M127" s="35">
        <v>9.6345000000000007E-3</v>
      </c>
      <c r="N127" s="35">
        <v>0</v>
      </c>
      <c r="O127" s="35">
        <v>0</v>
      </c>
      <c r="P127" s="35">
        <v>0</v>
      </c>
      <c r="Q127" s="35">
        <v>0</v>
      </c>
      <c r="R127" s="35">
        <v>0</v>
      </c>
      <c r="S127" s="35">
        <v>0</v>
      </c>
      <c r="T127" s="35">
        <v>0</v>
      </c>
      <c r="U127" s="21">
        <v>0</v>
      </c>
    </row>
    <row r="128" spans="1:21" x14ac:dyDescent="0.25">
      <c r="A128" s="15">
        <v>100</v>
      </c>
      <c r="B128" s="16" t="s">
        <v>311</v>
      </c>
      <c r="C128" s="41" t="s">
        <v>67</v>
      </c>
      <c r="D128" s="36" t="s">
        <v>312</v>
      </c>
      <c r="E128" s="17">
        <v>0</v>
      </c>
      <c r="F128" s="17">
        <v>2014</v>
      </c>
      <c r="G128" s="17">
        <v>2017</v>
      </c>
      <c r="H128" s="35">
        <v>0</v>
      </c>
      <c r="I128" s="35">
        <v>5.9639576271186441E-3</v>
      </c>
      <c r="J128" s="35">
        <v>0</v>
      </c>
      <c r="K128" s="35">
        <v>0</v>
      </c>
      <c r="L128" s="35">
        <v>0</v>
      </c>
      <c r="M128" s="35">
        <v>5.9639576271186441E-3</v>
      </c>
      <c r="N128" s="35">
        <v>0</v>
      </c>
      <c r="O128" s="35">
        <v>0</v>
      </c>
      <c r="P128" s="35">
        <v>0</v>
      </c>
      <c r="Q128" s="35">
        <v>0</v>
      </c>
      <c r="R128" s="35">
        <v>0</v>
      </c>
      <c r="S128" s="35">
        <v>0</v>
      </c>
      <c r="T128" s="35">
        <v>0</v>
      </c>
      <c r="U128" s="21">
        <v>0</v>
      </c>
    </row>
    <row r="129" spans="1:21" ht="31.5" x14ac:dyDescent="0.25">
      <c r="A129" s="15">
        <v>101</v>
      </c>
      <c r="B129" s="16" t="s">
        <v>313</v>
      </c>
      <c r="C129" s="41" t="s">
        <v>67</v>
      </c>
      <c r="D129" s="36" t="s">
        <v>312</v>
      </c>
      <c r="E129" s="17" t="s">
        <v>111</v>
      </c>
      <c r="F129" s="17">
        <v>2015</v>
      </c>
      <c r="G129" s="17">
        <v>2020</v>
      </c>
      <c r="H129" s="35">
        <v>0</v>
      </c>
      <c r="I129" s="35">
        <v>5.7318860000000003</v>
      </c>
      <c r="J129" s="35">
        <v>1.0818859999999999</v>
      </c>
      <c r="K129" s="35">
        <v>4</v>
      </c>
      <c r="L129" s="35">
        <v>0.2</v>
      </c>
      <c r="M129" s="35">
        <v>0.45</v>
      </c>
      <c r="N129" s="35">
        <v>0</v>
      </c>
      <c r="O129" s="35">
        <v>6.1396540000000046</v>
      </c>
      <c r="P129" s="35">
        <v>0</v>
      </c>
      <c r="Q129" s="35">
        <v>0.5</v>
      </c>
      <c r="R129" s="35">
        <v>1.217518000000005</v>
      </c>
      <c r="S129" s="35">
        <v>2.9560029999999999</v>
      </c>
      <c r="T129" s="35">
        <v>1.4661329999999999</v>
      </c>
      <c r="U129" s="21">
        <v>6.1396540000000046</v>
      </c>
    </row>
    <row r="130" spans="1:21" s="43" customFormat="1" x14ac:dyDescent="0.25">
      <c r="A130" s="45" t="s">
        <v>81</v>
      </c>
      <c r="B130" s="19" t="s">
        <v>25</v>
      </c>
      <c r="C130" s="39" t="s">
        <v>67</v>
      </c>
      <c r="D130" s="39"/>
      <c r="E130" s="39"/>
      <c r="F130" s="39"/>
      <c r="G130" s="39"/>
      <c r="H130" s="13">
        <v>0</v>
      </c>
      <c r="I130" s="13">
        <v>857.08687400000008</v>
      </c>
      <c r="J130" s="13">
        <v>60.646018490000017</v>
      </c>
      <c r="K130" s="13">
        <v>319.20369863999986</v>
      </c>
      <c r="L130" s="13">
        <v>412.10175569499995</v>
      </c>
      <c r="M130" s="13">
        <v>65.135501175000016</v>
      </c>
      <c r="N130" s="13">
        <v>0</v>
      </c>
      <c r="O130" s="13">
        <v>425.86783100000014</v>
      </c>
      <c r="P130" s="13">
        <v>0</v>
      </c>
      <c r="Q130" s="13">
        <v>130.65146000000001</v>
      </c>
      <c r="R130" s="13">
        <v>91.704481999999999</v>
      </c>
      <c r="S130" s="13">
        <v>96.527142000000026</v>
      </c>
      <c r="T130" s="13">
        <v>106.98474699999998</v>
      </c>
      <c r="U130" s="13">
        <v>425.86783100000014</v>
      </c>
    </row>
    <row r="131" spans="1:21" s="43" customFormat="1" ht="31.5" x14ac:dyDescent="0.25">
      <c r="A131" s="14" t="s">
        <v>82</v>
      </c>
      <c r="B131" s="19" t="s">
        <v>70</v>
      </c>
      <c r="C131" s="39" t="s">
        <v>67</v>
      </c>
      <c r="D131" s="39"/>
      <c r="E131" s="39"/>
      <c r="F131" s="39"/>
      <c r="G131" s="39"/>
      <c r="H131" s="13"/>
      <c r="I131" s="13"/>
      <c r="J131" s="13"/>
      <c r="K131" s="13"/>
      <c r="L131" s="13"/>
      <c r="M131" s="13"/>
      <c r="N131" s="13"/>
      <c r="O131" s="13"/>
      <c r="P131" s="13"/>
      <c r="Q131" s="13"/>
      <c r="R131" s="13"/>
      <c r="S131" s="13"/>
      <c r="T131" s="13"/>
      <c r="U131" s="13"/>
    </row>
    <row r="132" spans="1:21" s="43" customFormat="1" x14ac:dyDescent="0.25">
      <c r="A132" s="14" t="s">
        <v>83</v>
      </c>
      <c r="B132" s="19" t="s">
        <v>66</v>
      </c>
      <c r="C132" s="39" t="s">
        <v>67</v>
      </c>
      <c r="D132" s="39"/>
      <c r="E132" s="39"/>
      <c r="F132" s="39"/>
      <c r="G132" s="39"/>
      <c r="H132" s="13">
        <v>0</v>
      </c>
      <c r="I132" s="13">
        <v>830.82762600000012</v>
      </c>
      <c r="J132" s="13">
        <v>58.78578364000002</v>
      </c>
      <c r="K132" s="13">
        <v>312.30316598999985</v>
      </c>
      <c r="L132" s="13">
        <v>395.90729494499993</v>
      </c>
      <c r="M132" s="13">
        <v>63.831481425000014</v>
      </c>
      <c r="N132" s="13">
        <v>0</v>
      </c>
      <c r="O132" s="13">
        <v>400.95327600000013</v>
      </c>
      <c r="P132" s="13">
        <v>0</v>
      </c>
      <c r="Q132" s="13">
        <v>130.65146000000001</v>
      </c>
      <c r="R132" s="13">
        <v>91.704481999999999</v>
      </c>
      <c r="S132" s="13">
        <v>71.612587000000019</v>
      </c>
      <c r="T132" s="13">
        <v>106.98474699999998</v>
      </c>
      <c r="U132" s="13">
        <v>400.95327600000013</v>
      </c>
    </row>
    <row r="133" spans="1:21" ht="31.5" x14ac:dyDescent="0.25">
      <c r="A133" s="15">
        <v>102</v>
      </c>
      <c r="B133" s="16" t="s">
        <v>314</v>
      </c>
      <c r="C133" s="41" t="s">
        <v>67</v>
      </c>
      <c r="D133" s="36" t="s">
        <v>315</v>
      </c>
      <c r="E133" s="17" t="s">
        <v>111</v>
      </c>
      <c r="F133" s="17">
        <v>2011</v>
      </c>
      <c r="G133" s="17">
        <v>2020</v>
      </c>
      <c r="H133" s="35">
        <v>0</v>
      </c>
      <c r="I133" s="35">
        <v>340.092266</v>
      </c>
      <c r="J133" s="35">
        <v>13.526077860000001</v>
      </c>
      <c r="K133" s="35">
        <v>79.158408400000013</v>
      </c>
      <c r="L133" s="35">
        <v>224.18773108499997</v>
      </c>
      <c r="M133" s="35">
        <v>23.220048654999999</v>
      </c>
      <c r="N133" s="35">
        <v>0</v>
      </c>
      <c r="O133" s="35">
        <v>70.227417000000003</v>
      </c>
      <c r="P133" s="35">
        <v>0</v>
      </c>
      <c r="Q133" s="35">
        <v>14.961480000000002</v>
      </c>
      <c r="R133" s="35">
        <v>34.167000000000002</v>
      </c>
      <c r="S133" s="35">
        <v>21.098936999999999</v>
      </c>
      <c r="T133" s="35">
        <v>0</v>
      </c>
      <c r="U133" s="21">
        <v>70.227417000000003</v>
      </c>
    </row>
    <row r="134" spans="1:21" ht="78.75" x14ac:dyDescent="0.25">
      <c r="A134" s="15">
        <v>103</v>
      </c>
      <c r="B134" s="16" t="s">
        <v>316</v>
      </c>
      <c r="C134" s="41" t="s">
        <v>67</v>
      </c>
      <c r="D134" s="36" t="s">
        <v>317</v>
      </c>
      <c r="E134" s="17" t="s">
        <v>111</v>
      </c>
      <c r="F134" s="17">
        <v>2014</v>
      </c>
      <c r="G134" s="17">
        <v>2019</v>
      </c>
      <c r="H134" s="35">
        <v>0</v>
      </c>
      <c r="I134" s="35">
        <v>294.98562100000004</v>
      </c>
      <c r="J134" s="35">
        <v>30.177206999999999</v>
      </c>
      <c r="K134" s="35">
        <v>93.147577000000013</v>
      </c>
      <c r="L134" s="35">
        <v>147.63969159999999</v>
      </c>
      <c r="M134" s="35">
        <v>24.021145399999998</v>
      </c>
      <c r="N134" s="35">
        <v>0</v>
      </c>
      <c r="O134" s="35">
        <v>158.699882</v>
      </c>
      <c r="P134" s="35">
        <v>0</v>
      </c>
      <c r="Q134" s="35">
        <v>101.16240000000001</v>
      </c>
      <c r="R134" s="35">
        <v>57.537481999999997</v>
      </c>
      <c r="S134" s="35">
        <v>0</v>
      </c>
      <c r="T134" s="35">
        <v>0</v>
      </c>
      <c r="U134" s="21">
        <v>158.699882</v>
      </c>
    </row>
    <row r="135" spans="1:21" ht="31.5" x14ac:dyDescent="0.25">
      <c r="A135" s="15">
        <v>104</v>
      </c>
      <c r="B135" s="16" t="s">
        <v>318</v>
      </c>
      <c r="C135" s="41" t="s">
        <v>67</v>
      </c>
      <c r="D135" s="36" t="s">
        <v>319</v>
      </c>
      <c r="E135" s="17" t="s">
        <v>111</v>
      </c>
      <c r="F135" s="17">
        <v>2015</v>
      </c>
      <c r="G135" s="17">
        <v>2017</v>
      </c>
      <c r="H135" s="35">
        <v>0</v>
      </c>
      <c r="I135" s="35">
        <v>0.45</v>
      </c>
      <c r="J135" s="35">
        <v>3.1500000000000007E-2</v>
      </c>
      <c r="K135" s="35">
        <v>0.36</v>
      </c>
      <c r="L135" s="35">
        <v>1.8000000000000002E-2</v>
      </c>
      <c r="M135" s="35">
        <v>4.0500000000000001E-2</v>
      </c>
      <c r="N135" s="35">
        <v>0</v>
      </c>
      <c r="O135" s="35">
        <v>0</v>
      </c>
      <c r="P135" s="35">
        <v>0</v>
      </c>
      <c r="Q135" s="35">
        <v>0</v>
      </c>
      <c r="R135" s="35">
        <v>0</v>
      </c>
      <c r="S135" s="35">
        <v>0</v>
      </c>
      <c r="T135" s="35">
        <v>0</v>
      </c>
      <c r="U135" s="21">
        <v>0</v>
      </c>
    </row>
    <row r="136" spans="1:21" x14ac:dyDescent="0.25">
      <c r="A136" s="15">
        <v>105</v>
      </c>
      <c r="B136" s="16" t="s">
        <v>320</v>
      </c>
      <c r="C136" s="41" t="s">
        <v>67</v>
      </c>
      <c r="D136" s="36" t="s">
        <v>321</v>
      </c>
      <c r="E136" s="17" t="s">
        <v>111</v>
      </c>
      <c r="F136" s="17">
        <v>2015</v>
      </c>
      <c r="G136" s="17">
        <v>2017</v>
      </c>
      <c r="H136" s="35">
        <v>0</v>
      </c>
      <c r="I136" s="35">
        <v>0.27834799999999993</v>
      </c>
      <c r="J136" s="35">
        <v>1.9259999999999999E-2</v>
      </c>
      <c r="K136" s="35">
        <v>0.23505499999999999</v>
      </c>
      <c r="L136" s="35">
        <v>0</v>
      </c>
      <c r="M136" s="35">
        <v>2.4032999999999999E-2</v>
      </c>
      <c r="N136" s="35">
        <v>0</v>
      </c>
      <c r="O136" s="35">
        <v>0</v>
      </c>
      <c r="P136" s="35">
        <v>0</v>
      </c>
      <c r="Q136" s="35">
        <v>0</v>
      </c>
      <c r="R136" s="35">
        <v>0</v>
      </c>
      <c r="S136" s="35">
        <v>0</v>
      </c>
      <c r="T136" s="35">
        <v>0</v>
      </c>
      <c r="U136" s="21">
        <v>0</v>
      </c>
    </row>
    <row r="137" spans="1:21" x14ac:dyDescent="0.25">
      <c r="A137" s="15">
        <v>106</v>
      </c>
      <c r="B137" s="16" t="s">
        <v>322</v>
      </c>
      <c r="C137" s="41" t="s">
        <v>67</v>
      </c>
      <c r="D137" s="36" t="s">
        <v>323</v>
      </c>
      <c r="E137" s="17" t="s">
        <v>111</v>
      </c>
      <c r="F137" s="17">
        <v>2015</v>
      </c>
      <c r="G137" s="17">
        <v>2017</v>
      </c>
      <c r="H137" s="35">
        <v>0</v>
      </c>
      <c r="I137" s="35">
        <v>0.77122800000000002</v>
      </c>
      <c r="J137" s="35">
        <v>5.3324000000000003E-2</v>
      </c>
      <c r="K137" s="35">
        <v>0.65130999999999994</v>
      </c>
      <c r="L137" s="35">
        <v>0</v>
      </c>
      <c r="M137" s="35">
        <v>6.6594000000000042E-2</v>
      </c>
      <c r="N137" s="35">
        <v>0</v>
      </c>
      <c r="O137" s="35">
        <v>0</v>
      </c>
      <c r="P137" s="35">
        <v>0</v>
      </c>
      <c r="Q137" s="35">
        <v>0</v>
      </c>
      <c r="R137" s="35">
        <v>0</v>
      </c>
      <c r="S137" s="35">
        <v>0</v>
      </c>
      <c r="T137" s="35">
        <v>0</v>
      </c>
      <c r="U137" s="21">
        <v>0</v>
      </c>
    </row>
    <row r="138" spans="1:21" x14ac:dyDescent="0.25">
      <c r="A138" s="15">
        <v>107</v>
      </c>
      <c r="B138" s="16" t="s">
        <v>324</v>
      </c>
      <c r="C138" s="41" t="s">
        <v>67</v>
      </c>
      <c r="D138" s="36" t="s">
        <v>325</v>
      </c>
      <c r="E138" s="17" t="s">
        <v>111</v>
      </c>
      <c r="F138" s="17">
        <v>2015</v>
      </c>
      <c r="G138" s="17">
        <v>2019</v>
      </c>
      <c r="H138" s="35">
        <v>0</v>
      </c>
      <c r="I138" s="35">
        <v>2.0677300000000001</v>
      </c>
      <c r="J138" s="35">
        <v>0.14474110000000001</v>
      </c>
      <c r="K138" s="35">
        <v>1.6541840000000001</v>
      </c>
      <c r="L138" s="35">
        <v>8.270920000000001E-2</v>
      </c>
      <c r="M138" s="35">
        <v>0.1860957</v>
      </c>
      <c r="N138" s="35">
        <v>0</v>
      </c>
      <c r="O138" s="35">
        <v>0</v>
      </c>
      <c r="P138" s="35">
        <v>0</v>
      </c>
      <c r="Q138" s="35">
        <v>0</v>
      </c>
      <c r="R138" s="35">
        <v>0</v>
      </c>
      <c r="S138" s="35">
        <v>0</v>
      </c>
      <c r="T138" s="35">
        <v>0</v>
      </c>
      <c r="U138" s="21">
        <v>0</v>
      </c>
    </row>
    <row r="139" spans="1:21" x14ac:dyDescent="0.25">
      <c r="A139" s="15">
        <v>108</v>
      </c>
      <c r="B139" s="16" t="s">
        <v>326</v>
      </c>
      <c r="C139" s="41" t="s">
        <v>67</v>
      </c>
      <c r="D139" s="36" t="s">
        <v>327</v>
      </c>
      <c r="E139" s="17" t="s">
        <v>111</v>
      </c>
      <c r="F139" s="17">
        <v>2015</v>
      </c>
      <c r="G139" s="17">
        <v>2019</v>
      </c>
      <c r="H139" s="35">
        <v>0</v>
      </c>
      <c r="I139" s="35">
        <v>0.81563000000000008</v>
      </c>
      <c r="J139" s="35">
        <v>5.7094100000000002E-2</v>
      </c>
      <c r="K139" s="35">
        <v>0.65250399999999997</v>
      </c>
      <c r="L139" s="35">
        <v>3.26252E-2</v>
      </c>
      <c r="M139" s="35">
        <v>7.3406699999999991E-2</v>
      </c>
      <c r="N139" s="35">
        <v>0</v>
      </c>
      <c r="O139" s="35">
        <v>0</v>
      </c>
      <c r="P139" s="35">
        <v>0</v>
      </c>
      <c r="Q139" s="35">
        <v>0</v>
      </c>
      <c r="R139" s="35">
        <v>0</v>
      </c>
      <c r="S139" s="35">
        <v>0</v>
      </c>
      <c r="T139" s="35">
        <v>0</v>
      </c>
      <c r="U139" s="21">
        <v>0</v>
      </c>
    </row>
    <row r="140" spans="1:21" ht="31.5" x14ac:dyDescent="0.25">
      <c r="A140" s="15">
        <v>109</v>
      </c>
      <c r="B140" s="16" t="s">
        <v>328</v>
      </c>
      <c r="C140" s="41" t="s">
        <v>67</v>
      </c>
      <c r="D140" s="36" t="s">
        <v>329</v>
      </c>
      <c r="E140" s="17" t="s">
        <v>111</v>
      </c>
      <c r="F140" s="17">
        <v>2015</v>
      </c>
      <c r="G140" s="17">
        <v>2018</v>
      </c>
      <c r="H140" s="35">
        <v>0</v>
      </c>
      <c r="I140" s="35">
        <v>4.8547399999999996</v>
      </c>
      <c r="J140" s="35">
        <v>0.335731</v>
      </c>
      <c r="K140" s="35">
        <v>4.0998169999999998</v>
      </c>
      <c r="L140" s="35">
        <v>0</v>
      </c>
      <c r="M140" s="35">
        <v>0.41919199999999979</v>
      </c>
      <c r="N140" s="35">
        <v>0</v>
      </c>
      <c r="O140" s="35">
        <v>0</v>
      </c>
      <c r="P140" s="35">
        <v>0</v>
      </c>
      <c r="Q140" s="35">
        <v>0</v>
      </c>
      <c r="R140" s="35">
        <v>0</v>
      </c>
      <c r="S140" s="35">
        <v>0</v>
      </c>
      <c r="T140" s="35">
        <v>0</v>
      </c>
      <c r="U140" s="21">
        <v>0</v>
      </c>
    </row>
    <row r="141" spans="1:21" x14ac:dyDescent="0.25">
      <c r="A141" s="15">
        <v>110</v>
      </c>
      <c r="B141" s="16" t="s">
        <v>330</v>
      </c>
      <c r="C141" s="41" t="s">
        <v>67</v>
      </c>
      <c r="D141" s="36" t="s">
        <v>331</v>
      </c>
      <c r="E141" s="17">
        <v>0</v>
      </c>
      <c r="F141" s="17">
        <v>2020</v>
      </c>
      <c r="G141" s="17">
        <v>2021</v>
      </c>
      <c r="H141" s="35">
        <v>0</v>
      </c>
      <c r="I141" s="35">
        <v>6.2067579999999998</v>
      </c>
      <c r="J141" s="35">
        <v>0.37240547999999996</v>
      </c>
      <c r="K141" s="35">
        <v>4.3447305999999992</v>
      </c>
      <c r="L141" s="35">
        <v>0.99308128000000029</v>
      </c>
      <c r="M141" s="35">
        <v>0.49654063999999998</v>
      </c>
      <c r="N141" s="35">
        <v>0</v>
      </c>
      <c r="O141" s="35">
        <v>6.2067579999999998</v>
      </c>
      <c r="P141" s="35">
        <v>0</v>
      </c>
      <c r="Q141" s="35">
        <v>0</v>
      </c>
      <c r="R141" s="35">
        <v>0</v>
      </c>
      <c r="S141" s="35">
        <v>0</v>
      </c>
      <c r="T141" s="35">
        <v>6.2067579999999998</v>
      </c>
      <c r="U141" s="21">
        <v>6.2067579999999998</v>
      </c>
    </row>
    <row r="142" spans="1:21" x14ac:dyDescent="0.25">
      <c r="A142" s="15">
        <v>111</v>
      </c>
      <c r="B142" s="16" t="s">
        <v>332</v>
      </c>
      <c r="C142" s="41" t="s">
        <v>67</v>
      </c>
      <c r="D142" s="36" t="s">
        <v>333</v>
      </c>
      <c r="E142" s="17">
        <v>0</v>
      </c>
      <c r="F142" s="17">
        <v>2019</v>
      </c>
      <c r="G142" s="17">
        <v>2020</v>
      </c>
      <c r="H142" s="35">
        <v>0</v>
      </c>
      <c r="I142" s="35">
        <v>2.493849</v>
      </c>
      <c r="J142" s="35">
        <v>0.14963093999999999</v>
      </c>
      <c r="K142" s="35">
        <v>1.7456942999999998</v>
      </c>
      <c r="L142" s="35">
        <v>0.3990158400000004</v>
      </c>
      <c r="M142" s="35">
        <v>0.19950792000000001</v>
      </c>
      <c r="N142" s="35">
        <v>0</v>
      </c>
      <c r="O142" s="35">
        <v>2.493849</v>
      </c>
      <c r="P142" s="35">
        <v>0</v>
      </c>
      <c r="Q142" s="35">
        <v>0</v>
      </c>
      <c r="R142" s="35">
        <v>0</v>
      </c>
      <c r="S142" s="35">
        <v>2.493849</v>
      </c>
      <c r="T142" s="35">
        <v>0</v>
      </c>
      <c r="U142" s="21">
        <v>2.493849</v>
      </c>
    </row>
    <row r="143" spans="1:21" x14ac:dyDescent="0.25">
      <c r="A143" s="15">
        <v>112</v>
      </c>
      <c r="B143" s="16" t="s">
        <v>334</v>
      </c>
      <c r="C143" s="41" t="s">
        <v>67</v>
      </c>
      <c r="D143" s="36" t="s">
        <v>335</v>
      </c>
      <c r="E143" s="17">
        <v>0</v>
      </c>
      <c r="F143" s="17">
        <v>2020</v>
      </c>
      <c r="G143" s="17">
        <v>2021</v>
      </c>
      <c r="H143" s="35">
        <v>0</v>
      </c>
      <c r="I143" s="35">
        <v>0.48977500000000007</v>
      </c>
      <c r="J143" s="35">
        <v>3.4284250000000002E-2</v>
      </c>
      <c r="K143" s="35">
        <v>0.39182000000000006</v>
      </c>
      <c r="L143" s="35">
        <v>1.9591000000000001E-2</v>
      </c>
      <c r="M143" s="35">
        <v>4.4079750000000001E-2</v>
      </c>
      <c r="N143" s="35">
        <v>0</v>
      </c>
      <c r="O143" s="35">
        <v>0.48977500000000002</v>
      </c>
      <c r="P143" s="35">
        <v>0</v>
      </c>
      <c r="Q143" s="35">
        <v>0</v>
      </c>
      <c r="R143" s="35">
        <v>0</v>
      </c>
      <c r="S143" s="35">
        <v>0</v>
      </c>
      <c r="T143" s="35">
        <v>0.48977500000000002</v>
      </c>
      <c r="U143" s="21">
        <v>0.48977500000000002</v>
      </c>
    </row>
    <row r="144" spans="1:21" x14ac:dyDescent="0.25">
      <c r="A144" s="15">
        <v>113</v>
      </c>
      <c r="B144" s="16" t="s">
        <v>336</v>
      </c>
      <c r="C144" s="41" t="s">
        <v>67</v>
      </c>
      <c r="D144" s="36" t="s">
        <v>337</v>
      </c>
      <c r="E144" s="17">
        <v>0</v>
      </c>
      <c r="F144" s="17">
        <v>2020</v>
      </c>
      <c r="G144" s="17">
        <v>2021</v>
      </c>
      <c r="H144" s="35">
        <v>0</v>
      </c>
      <c r="I144" s="35">
        <v>5.7153140000000002</v>
      </c>
      <c r="J144" s="35">
        <v>0.34291884</v>
      </c>
      <c r="K144" s="35">
        <v>4.0007197999999997</v>
      </c>
      <c r="L144" s="35">
        <v>0.91445024000000019</v>
      </c>
      <c r="M144" s="35">
        <v>0.45722512000000004</v>
      </c>
      <c r="N144" s="35">
        <v>0</v>
      </c>
      <c r="O144" s="35">
        <v>5.7153140000000002</v>
      </c>
      <c r="P144" s="35">
        <v>0</v>
      </c>
      <c r="Q144" s="35">
        <v>0</v>
      </c>
      <c r="R144" s="35">
        <v>0</v>
      </c>
      <c r="S144" s="35">
        <v>0</v>
      </c>
      <c r="T144" s="35">
        <v>5.7153140000000002</v>
      </c>
      <c r="U144" s="21">
        <v>5.7153140000000002</v>
      </c>
    </row>
    <row r="145" spans="1:21" x14ac:dyDescent="0.25">
      <c r="A145" s="15">
        <v>114</v>
      </c>
      <c r="B145" s="16" t="s">
        <v>338</v>
      </c>
      <c r="C145" s="41" t="s">
        <v>67</v>
      </c>
      <c r="D145" s="36" t="s">
        <v>339</v>
      </c>
      <c r="E145" s="17">
        <v>0</v>
      </c>
      <c r="F145" s="17">
        <v>2017</v>
      </c>
      <c r="G145" s="17">
        <v>2018</v>
      </c>
      <c r="H145" s="35">
        <v>0</v>
      </c>
      <c r="I145" s="35">
        <v>2.1472470000000001</v>
      </c>
      <c r="J145" s="35">
        <v>0.12883482000000002</v>
      </c>
      <c r="K145" s="35">
        <v>1.5030729</v>
      </c>
      <c r="L145" s="35">
        <v>0.34355952000000028</v>
      </c>
      <c r="M145" s="35">
        <v>0.17177976</v>
      </c>
      <c r="N145" s="35">
        <v>0</v>
      </c>
      <c r="O145" s="35">
        <v>2.1472470000000001</v>
      </c>
      <c r="P145" s="35">
        <v>0</v>
      </c>
      <c r="Q145" s="35">
        <v>2.1472470000000001</v>
      </c>
      <c r="R145" s="35">
        <v>0</v>
      </c>
      <c r="S145" s="35">
        <v>0</v>
      </c>
      <c r="T145" s="35">
        <v>0</v>
      </c>
      <c r="U145" s="21">
        <v>2.1472470000000001</v>
      </c>
    </row>
    <row r="146" spans="1:21" x14ac:dyDescent="0.25">
      <c r="A146" s="15">
        <v>115</v>
      </c>
      <c r="B146" s="16" t="s">
        <v>340</v>
      </c>
      <c r="C146" s="41" t="s">
        <v>67</v>
      </c>
      <c r="D146" s="36" t="s">
        <v>341</v>
      </c>
      <c r="E146" s="17">
        <v>0</v>
      </c>
      <c r="F146" s="17">
        <v>2019</v>
      </c>
      <c r="G146" s="17">
        <v>2020</v>
      </c>
      <c r="H146" s="35">
        <v>0</v>
      </c>
      <c r="I146" s="35">
        <v>2.7189890000000005</v>
      </c>
      <c r="J146" s="35">
        <v>0.19032923000000002</v>
      </c>
      <c r="K146" s="35">
        <v>2.1751912</v>
      </c>
      <c r="L146" s="35">
        <v>0.10875956000000001</v>
      </c>
      <c r="M146" s="35">
        <v>0.24470901</v>
      </c>
      <c r="N146" s="35">
        <v>0</v>
      </c>
      <c r="O146" s="35">
        <v>2.7189890000000001</v>
      </c>
      <c r="P146" s="35">
        <v>0</v>
      </c>
      <c r="Q146" s="35">
        <v>0</v>
      </c>
      <c r="R146" s="35">
        <v>0</v>
      </c>
      <c r="S146" s="35">
        <v>2.7189890000000001</v>
      </c>
      <c r="T146" s="35">
        <v>0</v>
      </c>
      <c r="U146" s="21">
        <v>2.7189890000000001</v>
      </c>
    </row>
    <row r="147" spans="1:21" x14ac:dyDescent="0.25">
      <c r="A147" s="15">
        <v>116</v>
      </c>
      <c r="B147" s="16" t="s">
        <v>342</v>
      </c>
      <c r="C147" s="41" t="s">
        <v>67</v>
      </c>
      <c r="D147" s="36" t="s">
        <v>343</v>
      </c>
      <c r="E147" s="17">
        <v>0</v>
      </c>
      <c r="F147" s="17">
        <v>2020</v>
      </c>
      <c r="G147" s="17">
        <v>2021</v>
      </c>
      <c r="H147" s="35">
        <v>0</v>
      </c>
      <c r="I147" s="35">
        <v>6.4615810000000007</v>
      </c>
      <c r="J147" s="35">
        <v>0.45231067000000003</v>
      </c>
      <c r="K147" s="35">
        <v>5.1692648000000005</v>
      </c>
      <c r="L147" s="35">
        <v>0.25846323999999998</v>
      </c>
      <c r="M147" s="35">
        <v>0.58154228999999991</v>
      </c>
      <c r="N147" s="35">
        <v>0</v>
      </c>
      <c r="O147" s="35">
        <v>6.4615809999999998</v>
      </c>
      <c r="P147" s="35">
        <v>0</v>
      </c>
      <c r="Q147" s="35">
        <v>0</v>
      </c>
      <c r="R147" s="35">
        <v>0</v>
      </c>
      <c r="S147" s="35">
        <v>0</v>
      </c>
      <c r="T147" s="35">
        <v>6.4615809999999998</v>
      </c>
      <c r="U147" s="21">
        <v>6.4615809999999998</v>
      </c>
    </row>
    <row r="148" spans="1:21" x14ac:dyDescent="0.25">
      <c r="A148" s="15">
        <v>117</v>
      </c>
      <c r="B148" s="16" t="s">
        <v>344</v>
      </c>
      <c r="C148" s="41" t="s">
        <v>67</v>
      </c>
      <c r="D148" s="36" t="s">
        <v>345</v>
      </c>
      <c r="E148" s="17">
        <v>0</v>
      </c>
      <c r="F148" s="17">
        <v>2017</v>
      </c>
      <c r="G148" s="17">
        <v>2018</v>
      </c>
      <c r="H148" s="35">
        <v>0</v>
      </c>
      <c r="I148" s="35">
        <v>1.9294100000000001</v>
      </c>
      <c r="J148" s="35">
        <v>0.1157646</v>
      </c>
      <c r="K148" s="35">
        <v>1.350587</v>
      </c>
      <c r="L148" s="35">
        <v>0.30870559999999997</v>
      </c>
      <c r="M148" s="35">
        <v>0.15435280000000001</v>
      </c>
      <c r="N148" s="35">
        <v>0</v>
      </c>
      <c r="O148" s="35">
        <v>1.9294100000000001</v>
      </c>
      <c r="P148" s="35">
        <v>0</v>
      </c>
      <c r="Q148" s="35">
        <v>1.9294100000000001</v>
      </c>
      <c r="R148" s="35">
        <v>0</v>
      </c>
      <c r="S148" s="35">
        <v>0</v>
      </c>
      <c r="T148" s="35">
        <v>0</v>
      </c>
      <c r="U148" s="21">
        <v>1.9294100000000001</v>
      </c>
    </row>
    <row r="149" spans="1:21" x14ac:dyDescent="0.25">
      <c r="A149" s="15">
        <v>118</v>
      </c>
      <c r="B149" s="16" t="s">
        <v>346</v>
      </c>
      <c r="C149" s="41" t="s">
        <v>67</v>
      </c>
      <c r="D149" s="36" t="s">
        <v>347</v>
      </c>
      <c r="E149" s="17">
        <v>0</v>
      </c>
      <c r="F149" s="17">
        <v>2019</v>
      </c>
      <c r="G149" s="17">
        <v>2020</v>
      </c>
      <c r="H149" s="35">
        <v>0</v>
      </c>
      <c r="I149" s="35">
        <v>2.303347</v>
      </c>
      <c r="J149" s="35">
        <v>0.16123429000000003</v>
      </c>
      <c r="K149" s="35">
        <v>1.8426776</v>
      </c>
      <c r="L149" s="35">
        <v>9.2133880000000001E-2</v>
      </c>
      <c r="M149" s="35">
        <v>0.20730123</v>
      </c>
      <c r="N149" s="35">
        <v>0</v>
      </c>
      <c r="O149" s="35">
        <v>2.303347</v>
      </c>
      <c r="P149" s="35">
        <v>0</v>
      </c>
      <c r="Q149" s="35">
        <v>0</v>
      </c>
      <c r="R149" s="35">
        <v>0</v>
      </c>
      <c r="S149" s="35">
        <v>2.303347</v>
      </c>
      <c r="T149" s="35">
        <v>0</v>
      </c>
      <c r="U149" s="21">
        <v>2.303347</v>
      </c>
    </row>
    <row r="150" spans="1:21" x14ac:dyDescent="0.25">
      <c r="A150" s="15">
        <v>119</v>
      </c>
      <c r="B150" s="16" t="s">
        <v>348</v>
      </c>
      <c r="C150" s="41" t="s">
        <v>67</v>
      </c>
      <c r="D150" s="36" t="s">
        <v>349</v>
      </c>
      <c r="E150" s="17">
        <v>0</v>
      </c>
      <c r="F150" s="17">
        <v>2019</v>
      </c>
      <c r="G150" s="17">
        <v>2020</v>
      </c>
      <c r="H150" s="35">
        <v>0</v>
      </c>
      <c r="I150" s="35">
        <v>0.34573900000000002</v>
      </c>
      <c r="J150" s="35">
        <v>2.074434E-2</v>
      </c>
      <c r="K150" s="35">
        <v>0.24201729999999999</v>
      </c>
      <c r="L150" s="35">
        <v>5.5318239999999998E-2</v>
      </c>
      <c r="M150" s="35">
        <v>2.7659120000000002E-2</v>
      </c>
      <c r="N150" s="35">
        <v>0</v>
      </c>
      <c r="O150" s="35">
        <v>0.34573900000000002</v>
      </c>
      <c r="P150" s="35">
        <v>0</v>
      </c>
      <c r="Q150" s="35">
        <v>0</v>
      </c>
      <c r="R150" s="35">
        <v>0</v>
      </c>
      <c r="S150" s="35">
        <v>0.34573900000000002</v>
      </c>
      <c r="T150" s="35">
        <v>0</v>
      </c>
      <c r="U150" s="21">
        <v>0.34573900000000002</v>
      </c>
    </row>
    <row r="151" spans="1:21" x14ac:dyDescent="0.25">
      <c r="A151" s="15">
        <v>120</v>
      </c>
      <c r="B151" s="16" t="s">
        <v>350</v>
      </c>
      <c r="C151" s="41" t="s">
        <v>67</v>
      </c>
      <c r="D151" s="36" t="s">
        <v>351</v>
      </c>
      <c r="E151" s="17">
        <v>0</v>
      </c>
      <c r="F151" s="17">
        <v>2019</v>
      </c>
      <c r="G151" s="17">
        <v>2020</v>
      </c>
      <c r="H151" s="35">
        <v>0</v>
      </c>
      <c r="I151" s="35">
        <v>2.0262530000000001</v>
      </c>
      <c r="J151" s="35">
        <v>0.14183771000000001</v>
      </c>
      <c r="K151" s="35">
        <v>1.6210024000000001</v>
      </c>
      <c r="L151" s="35">
        <v>8.1050120000000003E-2</v>
      </c>
      <c r="M151" s="35">
        <v>0.18236277000000001</v>
      </c>
      <c r="N151" s="35">
        <v>0</v>
      </c>
      <c r="O151" s="35">
        <v>2.0262530000000001</v>
      </c>
      <c r="P151" s="35">
        <v>0</v>
      </c>
      <c r="Q151" s="35">
        <v>0</v>
      </c>
      <c r="R151" s="35">
        <v>0</v>
      </c>
      <c r="S151" s="35">
        <v>2.0262530000000001</v>
      </c>
      <c r="T151" s="35">
        <v>0</v>
      </c>
      <c r="U151" s="21">
        <v>2.0262530000000001</v>
      </c>
    </row>
    <row r="152" spans="1:21" x14ac:dyDescent="0.25">
      <c r="A152" s="15">
        <v>121</v>
      </c>
      <c r="B152" s="16" t="s">
        <v>352</v>
      </c>
      <c r="C152" s="41" t="s">
        <v>67</v>
      </c>
      <c r="D152" s="36" t="s">
        <v>353</v>
      </c>
      <c r="E152" s="17">
        <v>0</v>
      </c>
      <c r="F152" s="17">
        <v>2019</v>
      </c>
      <c r="G152" s="17">
        <v>2020</v>
      </c>
      <c r="H152" s="35">
        <v>0</v>
      </c>
      <c r="I152" s="35">
        <v>1.7837950000000002</v>
      </c>
      <c r="J152" s="35">
        <v>0.12486565000000001</v>
      </c>
      <c r="K152" s="35">
        <v>1.4270360000000002</v>
      </c>
      <c r="L152" s="35">
        <v>7.1351800000000007E-2</v>
      </c>
      <c r="M152" s="35">
        <v>0.16054155000000001</v>
      </c>
      <c r="N152" s="35">
        <v>0</v>
      </c>
      <c r="O152" s="35">
        <v>1.783795</v>
      </c>
      <c r="P152" s="35">
        <v>0</v>
      </c>
      <c r="Q152" s="35">
        <v>0</v>
      </c>
      <c r="R152" s="35">
        <v>0</v>
      </c>
      <c r="S152" s="35">
        <v>1.783795</v>
      </c>
      <c r="T152" s="35">
        <v>0</v>
      </c>
      <c r="U152" s="21">
        <v>1.783795</v>
      </c>
    </row>
    <row r="153" spans="1:21" ht="31.5" x14ac:dyDescent="0.25">
      <c r="A153" s="15">
        <v>122</v>
      </c>
      <c r="B153" s="16" t="s">
        <v>354</v>
      </c>
      <c r="C153" s="41" t="s">
        <v>67</v>
      </c>
      <c r="D153" s="36" t="s">
        <v>355</v>
      </c>
      <c r="E153" s="17" t="s">
        <v>111</v>
      </c>
      <c r="F153" s="17">
        <v>2015</v>
      </c>
      <c r="G153" s="17">
        <v>2018</v>
      </c>
      <c r="H153" s="35">
        <v>0</v>
      </c>
      <c r="I153" s="35">
        <v>0</v>
      </c>
      <c r="J153" s="35">
        <v>0</v>
      </c>
      <c r="K153" s="35">
        <v>0</v>
      </c>
      <c r="L153" s="35">
        <v>0</v>
      </c>
      <c r="M153" s="35">
        <v>0</v>
      </c>
      <c r="N153" s="35">
        <v>0</v>
      </c>
      <c r="O153" s="35">
        <v>0</v>
      </c>
      <c r="P153" s="35">
        <v>0</v>
      </c>
      <c r="Q153" s="35">
        <v>0</v>
      </c>
      <c r="R153" s="35">
        <v>0</v>
      </c>
      <c r="S153" s="35">
        <v>0</v>
      </c>
      <c r="T153" s="35">
        <v>0</v>
      </c>
      <c r="U153" s="21">
        <v>0</v>
      </c>
    </row>
    <row r="154" spans="1:21" ht="31.5" x14ac:dyDescent="0.25">
      <c r="A154" s="15">
        <v>123</v>
      </c>
      <c r="B154" s="16" t="s">
        <v>356</v>
      </c>
      <c r="C154" s="41" t="s">
        <v>67</v>
      </c>
      <c r="D154" s="36" t="s">
        <v>357</v>
      </c>
      <c r="E154" s="17" t="s">
        <v>111</v>
      </c>
      <c r="F154" s="17">
        <v>2015</v>
      </c>
      <c r="G154" s="17">
        <v>2018</v>
      </c>
      <c r="H154" s="35">
        <v>0</v>
      </c>
      <c r="I154" s="35">
        <v>0.13600000000000001</v>
      </c>
      <c r="J154" s="35">
        <v>9.5200000000000024E-3</v>
      </c>
      <c r="K154" s="35">
        <v>0.10880000000000001</v>
      </c>
      <c r="L154" s="35">
        <v>5.4400000000000004E-3</v>
      </c>
      <c r="M154" s="35">
        <v>1.2240000000000001E-2</v>
      </c>
      <c r="N154" s="35">
        <v>0</v>
      </c>
      <c r="O154" s="35">
        <v>0</v>
      </c>
      <c r="P154" s="35">
        <v>0</v>
      </c>
      <c r="Q154" s="35">
        <v>0</v>
      </c>
      <c r="R154" s="35">
        <v>0</v>
      </c>
      <c r="S154" s="35">
        <v>0</v>
      </c>
      <c r="T154" s="35">
        <v>0</v>
      </c>
      <c r="U154" s="21">
        <v>0</v>
      </c>
    </row>
    <row r="155" spans="1:21" ht="31.5" x14ac:dyDescent="0.25">
      <c r="A155" s="15">
        <v>124</v>
      </c>
      <c r="B155" s="16" t="s">
        <v>358</v>
      </c>
      <c r="C155" s="41" t="s">
        <v>67</v>
      </c>
      <c r="D155" s="36" t="s">
        <v>359</v>
      </c>
      <c r="E155" s="17" t="s">
        <v>111</v>
      </c>
      <c r="F155" s="17">
        <v>2015</v>
      </c>
      <c r="G155" s="17">
        <v>2018</v>
      </c>
      <c r="H155" s="35">
        <v>0</v>
      </c>
      <c r="I155" s="35">
        <v>1.1560999999999999</v>
      </c>
      <c r="J155" s="35">
        <v>0</v>
      </c>
      <c r="K155" s="35">
        <v>1.114177</v>
      </c>
      <c r="L155" s="35">
        <v>0</v>
      </c>
      <c r="M155" s="35">
        <v>4.1922999999999933E-2</v>
      </c>
      <c r="N155" s="35">
        <v>0</v>
      </c>
      <c r="O155" s="35">
        <v>0</v>
      </c>
      <c r="P155" s="35">
        <v>0</v>
      </c>
      <c r="Q155" s="35">
        <v>0</v>
      </c>
      <c r="R155" s="35">
        <v>0</v>
      </c>
      <c r="S155" s="35">
        <v>0</v>
      </c>
      <c r="T155" s="35">
        <v>0</v>
      </c>
      <c r="U155" s="21">
        <v>0</v>
      </c>
    </row>
    <row r="156" spans="1:21" x14ac:dyDescent="0.25">
      <c r="A156" s="15">
        <v>125</v>
      </c>
      <c r="B156" s="16" t="s">
        <v>360</v>
      </c>
      <c r="C156" s="41" t="s">
        <v>67</v>
      </c>
      <c r="D156" s="36" t="s">
        <v>361</v>
      </c>
      <c r="E156" s="17" t="s">
        <v>111</v>
      </c>
      <c r="F156" s="17">
        <v>2015</v>
      </c>
      <c r="G156" s="17">
        <v>2017</v>
      </c>
      <c r="H156" s="35">
        <v>0</v>
      </c>
      <c r="I156" s="35">
        <v>0.24506799999999998</v>
      </c>
      <c r="J156" s="35">
        <v>1.7161760000000002E-2</v>
      </c>
      <c r="K156" s="35">
        <v>0.19613440000000001</v>
      </c>
      <c r="L156" s="35">
        <v>9.8067199999999997E-3</v>
      </c>
      <c r="M156" s="35">
        <v>2.2065120000000001E-2</v>
      </c>
      <c r="N156" s="35">
        <v>0</v>
      </c>
      <c r="O156" s="35">
        <v>0</v>
      </c>
      <c r="P156" s="35">
        <v>0</v>
      </c>
      <c r="Q156" s="35">
        <v>0</v>
      </c>
      <c r="R156" s="35">
        <v>0</v>
      </c>
      <c r="S156" s="35">
        <v>0</v>
      </c>
      <c r="T156" s="35">
        <v>0</v>
      </c>
      <c r="U156" s="21">
        <v>0</v>
      </c>
    </row>
    <row r="157" spans="1:21" ht="31.5" x14ac:dyDescent="0.25">
      <c r="A157" s="15">
        <v>126</v>
      </c>
      <c r="B157" s="16" t="s">
        <v>362</v>
      </c>
      <c r="C157" s="41" t="s">
        <v>67</v>
      </c>
      <c r="D157" s="36" t="s">
        <v>363</v>
      </c>
      <c r="E157" s="17" t="s">
        <v>111</v>
      </c>
      <c r="F157" s="17">
        <v>2015</v>
      </c>
      <c r="G157" s="17">
        <v>2018</v>
      </c>
      <c r="H157" s="35">
        <v>0</v>
      </c>
      <c r="I157" s="35">
        <v>0.34660200000000002</v>
      </c>
      <c r="J157" s="35">
        <v>2.3976000000000001E-2</v>
      </c>
      <c r="K157" s="35">
        <v>0.29269899999999999</v>
      </c>
      <c r="L157" s="35">
        <v>0</v>
      </c>
      <c r="M157" s="35">
        <v>2.9927000000000037E-2</v>
      </c>
      <c r="N157" s="35">
        <v>0</v>
      </c>
      <c r="O157" s="35">
        <v>0</v>
      </c>
      <c r="P157" s="35">
        <v>0</v>
      </c>
      <c r="Q157" s="35">
        <v>0</v>
      </c>
      <c r="R157" s="35">
        <v>0</v>
      </c>
      <c r="S157" s="35">
        <v>0</v>
      </c>
      <c r="T157" s="35">
        <v>0</v>
      </c>
      <c r="U157" s="21">
        <v>0</v>
      </c>
    </row>
    <row r="158" spans="1:21" ht="31.5" x14ac:dyDescent="0.25">
      <c r="A158" s="15">
        <v>127</v>
      </c>
      <c r="B158" s="16" t="s">
        <v>364</v>
      </c>
      <c r="C158" s="41" t="s">
        <v>67</v>
      </c>
      <c r="D158" s="36" t="s">
        <v>365</v>
      </c>
      <c r="E158" s="17" t="s">
        <v>111</v>
      </c>
      <c r="F158" s="17">
        <v>2015</v>
      </c>
      <c r="G158" s="17">
        <v>2018</v>
      </c>
      <c r="H158" s="35">
        <v>0</v>
      </c>
      <c r="I158" s="35">
        <v>0.16939599999999999</v>
      </c>
      <c r="J158" s="35">
        <v>1.1726E-2</v>
      </c>
      <c r="K158" s="35">
        <v>0.143044</v>
      </c>
      <c r="L158" s="35">
        <v>0</v>
      </c>
      <c r="M158" s="35">
        <v>1.4625999999999972E-2</v>
      </c>
      <c r="N158" s="35">
        <v>0</v>
      </c>
      <c r="O158" s="35">
        <v>0</v>
      </c>
      <c r="P158" s="35">
        <v>0</v>
      </c>
      <c r="Q158" s="35">
        <v>0</v>
      </c>
      <c r="R158" s="35">
        <v>0</v>
      </c>
      <c r="S158" s="35">
        <v>0</v>
      </c>
      <c r="T158" s="35">
        <v>0</v>
      </c>
      <c r="U158" s="21">
        <v>0</v>
      </c>
    </row>
    <row r="159" spans="1:21" ht="31.5" x14ac:dyDescent="0.25">
      <c r="A159" s="15">
        <v>128</v>
      </c>
      <c r="B159" s="16" t="s">
        <v>366</v>
      </c>
      <c r="C159" s="41" t="s">
        <v>67</v>
      </c>
      <c r="D159" s="36" t="s">
        <v>367</v>
      </c>
      <c r="E159" s="17" t="s">
        <v>111</v>
      </c>
      <c r="F159" s="17">
        <v>2015</v>
      </c>
      <c r="G159" s="17">
        <v>2018</v>
      </c>
      <c r="H159" s="35">
        <v>0</v>
      </c>
      <c r="I159" s="35">
        <v>0.12223100000000001</v>
      </c>
      <c r="J159" s="35">
        <v>8.3199999999999993E-3</v>
      </c>
      <c r="K159" s="35">
        <v>0.101809</v>
      </c>
      <c r="L159" s="35">
        <v>0</v>
      </c>
      <c r="M159" s="35">
        <v>1.2102000000000016E-2</v>
      </c>
      <c r="N159" s="35">
        <v>0</v>
      </c>
      <c r="O159" s="35">
        <v>0</v>
      </c>
      <c r="P159" s="35">
        <v>0</v>
      </c>
      <c r="Q159" s="35">
        <v>0</v>
      </c>
      <c r="R159" s="35">
        <v>0</v>
      </c>
      <c r="S159" s="35">
        <v>0</v>
      </c>
      <c r="T159" s="35">
        <v>0</v>
      </c>
      <c r="U159" s="21">
        <v>0</v>
      </c>
    </row>
    <row r="160" spans="1:21" ht="31.5" x14ac:dyDescent="0.25">
      <c r="A160" s="15">
        <v>129</v>
      </c>
      <c r="B160" s="16" t="s">
        <v>368</v>
      </c>
      <c r="C160" s="41" t="s">
        <v>67</v>
      </c>
      <c r="D160" s="36" t="s">
        <v>369</v>
      </c>
      <c r="E160" s="17" t="s">
        <v>111</v>
      </c>
      <c r="F160" s="17">
        <v>2015</v>
      </c>
      <c r="G160" s="17">
        <v>2018</v>
      </c>
      <c r="H160" s="35">
        <v>0</v>
      </c>
      <c r="I160" s="35">
        <v>1.8809200000000001</v>
      </c>
      <c r="J160" s="35">
        <v>0.13166440000000001</v>
      </c>
      <c r="K160" s="35">
        <v>1.5047360000000001</v>
      </c>
      <c r="L160" s="35">
        <v>7.5236799999999993E-2</v>
      </c>
      <c r="M160" s="35">
        <v>0.16928279999999998</v>
      </c>
      <c r="N160" s="35">
        <v>0</v>
      </c>
      <c r="O160" s="35">
        <v>0</v>
      </c>
      <c r="P160" s="35">
        <v>0</v>
      </c>
      <c r="Q160" s="35">
        <v>0</v>
      </c>
      <c r="R160" s="35">
        <v>0</v>
      </c>
      <c r="S160" s="35">
        <v>0</v>
      </c>
      <c r="T160" s="35">
        <v>0</v>
      </c>
      <c r="U160" s="21">
        <v>0</v>
      </c>
    </row>
    <row r="161" spans="1:21" ht="31.5" x14ac:dyDescent="0.25">
      <c r="A161" s="15">
        <v>130</v>
      </c>
      <c r="B161" s="16" t="s">
        <v>370</v>
      </c>
      <c r="C161" s="41" t="s">
        <v>67</v>
      </c>
      <c r="D161" s="36" t="s">
        <v>371</v>
      </c>
      <c r="E161" s="17" t="s">
        <v>111</v>
      </c>
      <c r="F161" s="17">
        <v>2015</v>
      </c>
      <c r="G161" s="17">
        <v>2018</v>
      </c>
      <c r="H161" s="35">
        <v>0</v>
      </c>
      <c r="I161" s="35">
        <v>0.13925000000000001</v>
      </c>
      <c r="J161" s="35">
        <v>9.747500000000001E-3</v>
      </c>
      <c r="K161" s="35">
        <v>0.11140000000000001</v>
      </c>
      <c r="L161" s="35">
        <v>5.5700000000000003E-3</v>
      </c>
      <c r="M161" s="35">
        <v>1.25325E-2</v>
      </c>
      <c r="N161" s="35">
        <v>0</v>
      </c>
      <c r="O161" s="35">
        <v>0</v>
      </c>
      <c r="P161" s="35">
        <v>0</v>
      </c>
      <c r="Q161" s="35">
        <v>0</v>
      </c>
      <c r="R161" s="35">
        <v>0</v>
      </c>
      <c r="S161" s="35">
        <v>0</v>
      </c>
      <c r="T161" s="35">
        <v>0</v>
      </c>
      <c r="U161" s="21">
        <v>0</v>
      </c>
    </row>
    <row r="162" spans="1:21" ht="31.5" x14ac:dyDescent="0.25">
      <c r="A162" s="15">
        <v>131</v>
      </c>
      <c r="B162" s="16" t="s">
        <v>372</v>
      </c>
      <c r="C162" s="41" t="s">
        <v>67</v>
      </c>
      <c r="D162" s="36" t="s">
        <v>373</v>
      </c>
      <c r="E162" s="17" t="s">
        <v>111</v>
      </c>
      <c r="F162" s="17">
        <v>2015</v>
      </c>
      <c r="G162" s="17">
        <v>2017</v>
      </c>
      <c r="H162" s="35">
        <v>0</v>
      </c>
      <c r="I162" s="35">
        <v>1.0141899999999999</v>
      </c>
      <c r="J162" s="35">
        <v>7.0993299999999995E-2</v>
      </c>
      <c r="K162" s="35">
        <v>0.81135199999999996</v>
      </c>
      <c r="L162" s="35">
        <v>4.0567599999999995E-2</v>
      </c>
      <c r="M162" s="35">
        <v>9.1277099999999986E-2</v>
      </c>
      <c r="N162" s="35">
        <v>0</v>
      </c>
      <c r="O162" s="35">
        <v>0</v>
      </c>
      <c r="P162" s="35">
        <v>0</v>
      </c>
      <c r="Q162" s="35">
        <v>0</v>
      </c>
      <c r="R162" s="35">
        <v>0</v>
      </c>
      <c r="S162" s="35">
        <v>0</v>
      </c>
      <c r="T162" s="35">
        <v>0</v>
      </c>
      <c r="U162" s="21">
        <v>0</v>
      </c>
    </row>
    <row r="163" spans="1:21" x14ac:dyDescent="0.25">
      <c r="A163" s="15">
        <v>132</v>
      </c>
      <c r="B163" s="16" t="s">
        <v>374</v>
      </c>
      <c r="C163" s="41" t="s">
        <v>67</v>
      </c>
      <c r="D163" s="36" t="s">
        <v>375</v>
      </c>
      <c r="E163" s="17" t="s">
        <v>111</v>
      </c>
      <c r="F163" s="17">
        <v>2015</v>
      </c>
      <c r="G163" s="17">
        <v>2018</v>
      </c>
      <c r="H163" s="35">
        <v>0</v>
      </c>
      <c r="I163" s="35">
        <v>7.2770000000000001E-2</v>
      </c>
      <c r="J163" s="35">
        <v>5.0939000000000002E-3</v>
      </c>
      <c r="K163" s="35">
        <v>5.8216000000000004E-2</v>
      </c>
      <c r="L163" s="35">
        <v>2.9108000000000003E-3</v>
      </c>
      <c r="M163" s="35">
        <v>6.5493000000000001E-3</v>
      </c>
      <c r="N163" s="35">
        <v>0</v>
      </c>
      <c r="O163" s="35">
        <v>0</v>
      </c>
      <c r="P163" s="35">
        <v>0</v>
      </c>
      <c r="Q163" s="35">
        <v>0</v>
      </c>
      <c r="R163" s="35">
        <v>0</v>
      </c>
      <c r="S163" s="35">
        <v>0</v>
      </c>
      <c r="T163" s="35">
        <v>0</v>
      </c>
      <c r="U163" s="21">
        <v>0</v>
      </c>
    </row>
    <row r="164" spans="1:21" x14ac:dyDescent="0.25">
      <c r="A164" s="15">
        <v>133</v>
      </c>
      <c r="B164" s="16" t="s">
        <v>376</v>
      </c>
      <c r="C164" s="41" t="s">
        <v>67</v>
      </c>
      <c r="D164" s="36" t="s">
        <v>377</v>
      </c>
      <c r="E164" s="17" t="s">
        <v>111</v>
      </c>
      <c r="F164" s="17">
        <v>2015</v>
      </c>
      <c r="G164" s="17">
        <v>2018</v>
      </c>
      <c r="H164" s="35">
        <v>0</v>
      </c>
      <c r="I164" s="35">
        <v>0.22533000000000003</v>
      </c>
      <c r="J164" s="35">
        <v>1.5773100000000002E-2</v>
      </c>
      <c r="K164" s="35">
        <v>0.18026400000000001</v>
      </c>
      <c r="L164" s="35">
        <v>9.0132000000000007E-3</v>
      </c>
      <c r="M164" s="35">
        <v>2.0279700000000001E-2</v>
      </c>
      <c r="N164" s="35">
        <v>0</v>
      </c>
      <c r="O164" s="35">
        <v>0</v>
      </c>
      <c r="P164" s="35">
        <v>0</v>
      </c>
      <c r="Q164" s="35">
        <v>0</v>
      </c>
      <c r="R164" s="35">
        <v>0</v>
      </c>
      <c r="S164" s="35">
        <v>0</v>
      </c>
      <c r="T164" s="35">
        <v>0</v>
      </c>
      <c r="U164" s="21">
        <v>0</v>
      </c>
    </row>
    <row r="165" spans="1:21" x14ac:dyDescent="0.25">
      <c r="A165" s="15">
        <v>134</v>
      </c>
      <c r="B165" s="16" t="s">
        <v>378</v>
      </c>
      <c r="C165" s="41" t="s">
        <v>67</v>
      </c>
      <c r="D165" s="36" t="s">
        <v>379</v>
      </c>
      <c r="E165" s="17" t="s">
        <v>111</v>
      </c>
      <c r="F165" s="17">
        <v>2015</v>
      </c>
      <c r="G165" s="17">
        <v>2018</v>
      </c>
      <c r="H165" s="35">
        <v>0</v>
      </c>
      <c r="I165" s="35">
        <v>0.53061000000000003</v>
      </c>
      <c r="J165" s="35">
        <v>3.7142700000000008E-2</v>
      </c>
      <c r="K165" s="35">
        <v>0.42448800000000003</v>
      </c>
      <c r="L165" s="35">
        <v>2.1224400000000001E-2</v>
      </c>
      <c r="M165" s="35">
        <v>4.7754900000000003E-2</v>
      </c>
      <c r="N165" s="35">
        <v>0</v>
      </c>
      <c r="O165" s="35">
        <v>0</v>
      </c>
      <c r="P165" s="35">
        <v>0</v>
      </c>
      <c r="Q165" s="35">
        <v>0</v>
      </c>
      <c r="R165" s="35">
        <v>0</v>
      </c>
      <c r="S165" s="35">
        <v>0</v>
      </c>
      <c r="T165" s="35">
        <v>0</v>
      </c>
      <c r="U165" s="21">
        <v>0</v>
      </c>
    </row>
    <row r="166" spans="1:21" x14ac:dyDescent="0.25">
      <c r="A166" s="15">
        <v>135</v>
      </c>
      <c r="B166" s="16" t="s">
        <v>380</v>
      </c>
      <c r="C166" s="41" t="s">
        <v>67</v>
      </c>
      <c r="D166" s="36" t="s">
        <v>381</v>
      </c>
      <c r="E166" s="17" t="s">
        <v>111</v>
      </c>
      <c r="F166" s="17">
        <v>2015</v>
      </c>
      <c r="G166" s="17">
        <v>2018</v>
      </c>
      <c r="H166" s="35">
        <v>0</v>
      </c>
      <c r="I166" s="35">
        <v>0.31368000000000001</v>
      </c>
      <c r="J166" s="35">
        <v>2.1957600000000004E-2</v>
      </c>
      <c r="K166" s="35">
        <v>0.250944</v>
      </c>
      <c r="L166" s="35">
        <v>1.2547200000000001E-2</v>
      </c>
      <c r="M166" s="35">
        <v>2.8231200000000001E-2</v>
      </c>
      <c r="N166" s="35">
        <v>0</v>
      </c>
      <c r="O166" s="35">
        <v>0</v>
      </c>
      <c r="P166" s="35">
        <v>0</v>
      </c>
      <c r="Q166" s="35">
        <v>0</v>
      </c>
      <c r="R166" s="35">
        <v>0</v>
      </c>
      <c r="S166" s="35">
        <v>0</v>
      </c>
      <c r="T166" s="35">
        <v>0</v>
      </c>
      <c r="U166" s="21">
        <v>0</v>
      </c>
    </row>
    <row r="167" spans="1:21" x14ac:dyDescent="0.25">
      <c r="A167" s="15">
        <v>136</v>
      </c>
      <c r="B167" s="16" t="s">
        <v>382</v>
      </c>
      <c r="C167" s="41" t="s">
        <v>67</v>
      </c>
      <c r="D167" s="36" t="s">
        <v>383</v>
      </c>
      <c r="E167" s="17" t="s">
        <v>111</v>
      </c>
      <c r="F167" s="17">
        <v>2015</v>
      </c>
      <c r="G167" s="17">
        <v>2018</v>
      </c>
      <c r="H167" s="35">
        <v>0</v>
      </c>
      <c r="I167" s="35">
        <v>0.15973999999999999</v>
      </c>
      <c r="J167" s="35">
        <v>1.1181800000000002E-2</v>
      </c>
      <c r="K167" s="35">
        <v>0.12779200000000002</v>
      </c>
      <c r="L167" s="35">
        <v>6.3896000000000014E-3</v>
      </c>
      <c r="M167" s="35">
        <v>1.4376600000000002E-2</v>
      </c>
      <c r="N167" s="35">
        <v>0</v>
      </c>
      <c r="O167" s="35">
        <v>0</v>
      </c>
      <c r="P167" s="35">
        <v>0</v>
      </c>
      <c r="Q167" s="35">
        <v>0</v>
      </c>
      <c r="R167" s="35">
        <v>0</v>
      </c>
      <c r="S167" s="35">
        <v>0</v>
      </c>
      <c r="T167" s="35">
        <v>0</v>
      </c>
      <c r="U167" s="21">
        <v>0</v>
      </c>
    </row>
    <row r="168" spans="1:21" x14ac:dyDescent="0.25">
      <c r="A168" s="15">
        <v>137</v>
      </c>
      <c r="B168" s="16" t="s">
        <v>384</v>
      </c>
      <c r="C168" s="41" t="s">
        <v>67</v>
      </c>
      <c r="D168" s="36" t="s">
        <v>385</v>
      </c>
      <c r="E168" s="17" t="s">
        <v>111</v>
      </c>
      <c r="F168" s="17">
        <v>2015</v>
      </c>
      <c r="G168" s="17">
        <v>2018</v>
      </c>
      <c r="H168" s="35">
        <v>0</v>
      </c>
      <c r="I168" s="35">
        <v>7.3580000000000007E-2</v>
      </c>
      <c r="J168" s="35">
        <v>5.1506E-3</v>
      </c>
      <c r="K168" s="35">
        <v>5.8864E-2</v>
      </c>
      <c r="L168" s="35">
        <v>2.9432E-3</v>
      </c>
      <c r="M168" s="35">
        <v>6.6221999999999991E-3</v>
      </c>
      <c r="N168" s="35">
        <v>0</v>
      </c>
      <c r="O168" s="35">
        <v>0</v>
      </c>
      <c r="P168" s="35">
        <v>0</v>
      </c>
      <c r="Q168" s="35">
        <v>0</v>
      </c>
      <c r="R168" s="35">
        <v>0</v>
      </c>
      <c r="S168" s="35">
        <v>0</v>
      </c>
      <c r="T168" s="35">
        <v>0</v>
      </c>
      <c r="U168" s="21">
        <v>0</v>
      </c>
    </row>
    <row r="169" spans="1:21" ht="31.5" x14ac:dyDescent="0.25">
      <c r="A169" s="15">
        <v>138</v>
      </c>
      <c r="B169" s="16" t="s">
        <v>386</v>
      </c>
      <c r="C169" s="41" t="s">
        <v>67</v>
      </c>
      <c r="D169" s="36" t="s">
        <v>387</v>
      </c>
      <c r="E169" s="17" t="s">
        <v>111</v>
      </c>
      <c r="F169" s="17">
        <v>2015</v>
      </c>
      <c r="G169" s="17">
        <v>2018</v>
      </c>
      <c r="H169" s="35">
        <v>0</v>
      </c>
      <c r="I169" s="35">
        <v>0.13037000000000001</v>
      </c>
      <c r="J169" s="35">
        <v>9.125900000000001E-3</v>
      </c>
      <c r="K169" s="35">
        <v>0.10429600000000001</v>
      </c>
      <c r="L169" s="35">
        <v>5.2148000000000003E-3</v>
      </c>
      <c r="M169" s="35">
        <v>1.17333E-2</v>
      </c>
      <c r="N169" s="35">
        <v>0</v>
      </c>
      <c r="O169" s="35">
        <v>0</v>
      </c>
      <c r="P169" s="35">
        <v>0</v>
      </c>
      <c r="Q169" s="35">
        <v>0</v>
      </c>
      <c r="R169" s="35">
        <v>0</v>
      </c>
      <c r="S169" s="35">
        <v>0</v>
      </c>
      <c r="T169" s="35">
        <v>0</v>
      </c>
      <c r="U169" s="21">
        <v>0</v>
      </c>
    </row>
    <row r="170" spans="1:21" ht="31.5" x14ac:dyDescent="0.25">
      <c r="A170" s="15">
        <v>139</v>
      </c>
      <c r="B170" s="16" t="s">
        <v>388</v>
      </c>
      <c r="C170" s="41" t="s">
        <v>67</v>
      </c>
      <c r="D170" s="36" t="s">
        <v>389</v>
      </c>
      <c r="E170" s="17" t="s">
        <v>111</v>
      </c>
      <c r="F170" s="17">
        <v>2015</v>
      </c>
      <c r="G170" s="17">
        <v>2018</v>
      </c>
      <c r="H170" s="35">
        <v>0</v>
      </c>
      <c r="I170" s="35">
        <v>9.1410000000000005E-2</v>
      </c>
      <c r="J170" s="35">
        <v>6.3987000000000002E-3</v>
      </c>
      <c r="K170" s="35">
        <v>7.3127999999999999E-2</v>
      </c>
      <c r="L170" s="35">
        <v>3.6563999999999998E-3</v>
      </c>
      <c r="M170" s="35">
        <v>8.2268999999999988E-3</v>
      </c>
      <c r="N170" s="35">
        <v>0</v>
      </c>
      <c r="O170" s="35">
        <v>0</v>
      </c>
      <c r="P170" s="35">
        <v>0</v>
      </c>
      <c r="Q170" s="35">
        <v>0</v>
      </c>
      <c r="R170" s="35">
        <v>0</v>
      </c>
      <c r="S170" s="35">
        <v>0</v>
      </c>
      <c r="T170" s="35">
        <v>0</v>
      </c>
      <c r="U170" s="21">
        <v>0</v>
      </c>
    </row>
    <row r="171" spans="1:21" x14ac:dyDescent="0.25">
      <c r="A171" s="15">
        <v>140</v>
      </c>
      <c r="B171" s="16" t="s">
        <v>390</v>
      </c>
      <c r="C171" s="41" t="s">
        <v>67</v>
      </c>
      <c r="D171" s="36" t="s">
        <v>391</v>
      </c>
      <c r="E171" s="17" t="s">
        <v>111</v>
      </c>
      <c r="F171" s="17">
        <v>2015</v>
      </c>
      <c r="G171" s="17">
        <v>2018</v>
      </c>
      <c r="H171" s="35">
        <v>0</v>
      </c>
      <c r="I171" s="35">
        <v>0.24394999999999997</v>
      </c>
      <c r="J171" s="35">
        <v>1.7076500000000001E-2</v>
      </c>
      <c r="K171" s="35">
        <v>0.19516</v>
      </c>
      <c r="L171" s="35">
        <v>9.758000000000001E-3</v>
      </c>
      <c r="M171" s="35">
        <v>2.1955499999999999E-2</v>
      </c>
      <c r="N171" s="35">
        <v>0</v>
      </c>
      <c r="O171" s="35">
        <v>0</v>
      </c>
      <c r="P171" s="35">
        <v>0</v>
      </c>
      <c r="Q171" s="35">
        <v>0</v>
      </c>
      <c r="R171" s="35">
        <v>0</v>
      </c>
      <c r="S171" s="35">
        <v>0</v>
      </c>
      <c r="T171" s="35">
        <v>0</v>
      </c>
      <c r="U171" s="21">
        <v>0</v>
      </c>
    </row>
    <row r="172" spans="1:21" x14ac:dyDescent="0.25">
      <c r="A172" s="15">
        <v>141</v>
      </c>
      <c r="B172" s="16" t="s">
        <v>392</v>
      </c>
      <c r="C172" s="41" t="s">
        <v>67</v>
      </c>
      <c r="D172" s="36" t="s">
        <v>393</v>
      </c>
      <c r="E172" s="17" t="s">
        <v>111</v>
      </c>
      <c r="F172" s="17">
        <v>2015</v>
      </c>
      <c r="G172" s="17">
        <v>2018</v>
      </c>
      <c r="H172" s="35">
        <v>0</v>
      </c>
      <c r="I172" s="35">
        <v>0.40217000000000003</v>
      </c>
      <c r="J172" s="35">
        <v>2.8151900000000004E-2</v>
      </c>
      <c r="K172" s="35">
        <v>0.32173600000000002</v>
      </c>
      <c r="L172" s="35">
        <v>1.6086800000000002E-2</v>
      </c>
      <c r="M172" s="35">
        <v>3.61953E-2</v>
      </c>
      <c r="N172" s="35">
        <v>0</v>
      </c>
      <c r="O172" s="35">
        <v>0</v>
      </c>
      <c r="P172" s="35">
        <v>0</v>
      </c>
      <c r="Q172" s="35">
        <v>0</v>
      </c>
      <c r="R172" s="35">
        <v>0</v>
      </c>
      <c r="S172" s="35">
        <v>0</v>
      </c>
      <c r="T172" s="35">
        <v>0</v>
      </c>
      <c r="U172" s="21">
        <v>0</v>
      </c>
    </row>
    <row r="173" spans="1:21" ht="31.5" x14ac:dyDescent="0.25">
      <c r="A173" s="15">
        <v>142</v>
      </c>
      <c r="B173" s="16" t="s">
        <v>394</v>
      </c>
      <c r="C173" s="41" t="s">
        <v>67</v>
      </c>
      <c r="D173" s="36" t="s">
        <v>395</v>
      </c>
      <c r="E173" s="17" t="s">
        <v>111</v>
      </c>
      <c r="F173" s="17">
        <v>2015</v>
      </c>
      <c r="G173" s="17">
        <v>2018</v>
      </c>
      <c r="H173" s="35">
        <v>0</v>
      </c>
      <c r="I173" s="35">
        <v>0.16402</v>
      </c>
      <c r="J173" s="35">
        <v>1.1481400000000001E-2</v>
      </c>
      <c r="K173" s="35">
        <v>0.131216</v>
      </c>
      <c r="L173" s="35">
        <v>6.5608000000000003E-3</v>
      </c>
      <c r="M173" s="35">
        <v>1.4761799999999999E-2</v>
      </c>
      <c r="N173" s="35">
        <v>0</v>
      </c>
      <c r="O173" s="35">
        <v>0</v>
      </c>
      <c r="P173" s="35">
        <v>0</v>
      </c>
      <c r="Q173" s="35">
        <v>0</v>
      </c>
      <c r="R173" s="35">
        <v>0</v>
      </c>
      <c r="S173" s="35">
        <v>0</v>
      </c>
      <c r="T173" s="35">
        <v>0</v>
      </c>
      <c r="U173" s="21">
        <v>0</v>
      </c>
    </row>
    <row r="174" spans="1:21" ht="31.5" x14ac:dyDescent="0.25">
      <c r="A174" s="15">
        <v>143</v>
      </c>
      <c r="B174" s="16" t="s">
        <v>396</v>
      </c>
      <c r="C174" s="41" t="s">
        <v>67</v>
      </c>
      <c r="D174" s="36" t="s">
        <v>397</v>
      </c>
      <c r="E174" s="17" t="s">
        <v>111</v>
      </c>
      <c r="F174" s="17">
        <v>2015</v>
      </c>
      <c r="G174" s="17">
        <v>2018</v>
      </c>
      <c r="H174" s="35">
        <v>0</v>
      </c>
      <c r="I174" s="35">
        <v>0.14931999999999998</v>
      </c>
      <c r="J174" s="35">
        <v>1.0452399999999999E-2</v>
      </c>
      <c r="K174" s="35">
        <v>0.11945599999999999</v>
      </c>
      <c r="L174" s="35">
        <v>5.9727999999999995E-3</v>
      </c>
      <c r="M174" s="35">
        <v>1.3438799999999997E-2</v>
      </c>
      <c r="N174" s="35">
        <v>0</v>
      </c>
      <c r="O174" s="35">
        <v>0</v>
      </c>
      <c r="P174" s="35">
        <v>0</v>
      </c>
      <c r="Q174" s="35">
        <v>0</v>
      </c>
      <c r="R174" s="35">
        <v>0</v>
      </c>
      <c r="S174" s="35">
        <v>0</v>
      </c>
      <c r="T174" s="35">
        <v>0</v>
      </c>
      <c r="U174" s="21">
        <v>0</v>
      </c>
    </row>
    <row r="175" spans="1:21" ht="31.5" x14ac:dyDescent="0.25">
      <c r="A175" s="15">
        <v>144</v>
      </c>
      <c r="B175" s="16" t="s">
        <v>398</v>
      </c>
      <c r="C175" s="41" t="s">
        <v>67</v>
      </c>
      <c r="D175" s="36" t="s">
        <v>399</v>
      </c>
      <c r="E175" s="17" t="s">
        <v>111</v>
      </c>
      <c r="F175" s="17">
        <v>2015</v>
      </c>
      <c r="G175" s="17">
        <v>2018</v>
      </c>
      <c r="H175" s="35">
        <v>0</v>
      </c>
      <c r="I175" s="35">
        <v>0.10528000000000001</v>
      </c>
      <c r="J175" s="35">
        <v>7.3696000000000005E-3</v>
      </c>
      <c r="K175" s="35">
        <v>8.4224000000000007E-2</v>
      </c>
      <c r="L175" s="35">
        <v>4.2112E-3</v>
      </c>
      <c r="M175" s="35">
        <v>9.4751999999999996E-3</v>
      </c>
      <c r="N175" s="35">
        <v>0</v>
      </c>
      <c r="O175" s="35">
        <v>0</v>
      </c>
      <c r="P175" s="35">
        <v>0</v>
      </c>
      <c r="Q175" s="35">
        <v>0</v>
      </c>
      <c r="R175" s="35">
        <v>0</v>
      </c>
      <c r="S175" s="35">
        <v>0</v>
      </c>
      <c r="T175" s="35">
        <v>0</v>
      </c>
      <c r="U175" s="21">
        <v>0</v>
      </c>
    </row>
    <row r="176" spans="1:21" ht="31.5" x14ac:dyDescent="0.25">
      <c r="A176" s="15">
        <v>145</v>
      </c>
      <c r="B176" s="16" t="s">
        <v>400</v>
      </c>
      <c r="C176" s="41" t="s">
        <v>67</v>
      </c>
      <c r="D176" s="36" t="s">
        <v>401</v>
      </c>
      <c r="E176" s="17" t="s">
        <v>111</v>
      </c>
      <c r="F176" s="17">
        <v>2015</v>
      </c>
      <c r="G176" s="17">
        <v>2018</v>
      </c>
      <c r="H176" s="35">
        <v>0</v>
      </c>
      <c r="I176" s="35">
        <v>1.1130900000000001</v>
      </c>
      <c r="J176" s="35">
        <v>7.7916300000000022E-2</v>
      </c>
      <c r="K176" s="35">
        <v>0.89047200000000015</v>
      </c>
      <c r="L176" s="35">
        <v>4.4523600000000003E-2</v>
      </c>
      <c r="M176" s="35">
        <v>0.10017810000000001</v>
      </c>
      <c r="N176" s="35">
        <v>0</v>
      </c>
      <c r="O176" s="35">
        <v>0</v>
      </c>
      <c r="P176" s="35">
        <v>0</v>
      </c>
      <c r="Q176" s="35">
        <v>0</v>
      </c>
      <c r="R176" s="35">
        <v>0</v>
      </c>
      <c r="S176" s="35">
        <v>0</v>
      </c>
      <c r="T176" s="35">
        <v>0</v>
      </c>
      <c r="U176" s="21">
        <v>0</v>
      </c>
    </row>
    <row r="177" spans="1:21" x14ac:dyDescent="0.25">
      <c r="A177" s="15">
        <v>146</v>
      </c>
      <c r="B177" s="16" t="s">
        <v>402</v>
      </c>
      <c r="C177" s="41" t="s">
        <v>67</v>
      </c>
      <c r="D177" s="36" t="s">
        <v>403</v>
      </c>
      <c r="E177" s="17" t="s">
        <v>111</v>
      </c>
      <c r="F177" s="17">
        <v>2015</v>
      </c>
      <c r="G177" s="17">
        <v>2018</v>
      </c>
      <c r="H177" s="35">
        <v>0</v>
      </c>
      <c r="I177" s="35">
        <v>6.4780000000000004E-2</v>
      </c>
      <c r="J177" s="35">
        <v>4.5346000000000006E-3</v>
      </c>
      <c r="K177" s="35">
        <v>5.1824000000000009E-2</v>
      </c>
      <c r="L177" s="35">
        <v>2.5912000000000001E-3</v>
      </c>
      <c r="M177" s="35">
        <v>5.8301999999999998E-3</v>
      </c>
      <c r="N177" s="35">
        <v>0</v>
      </c>
      <c r="O177" s="35">
        <v>0</v>
      </c>
      <c r="P177" s="35">
        <v>0</v>
      </c>
      <c r="Q177" s="35">
        <v>0</v>
      </c>
      <c r="R177" s="35">
        <v>0</v>
      </c>
      <c r="S177" s="35">
        <v>0</v>
      </c>
      <c r="T177" s="35">
        <v>0</v>
      </c>
      <c r="U177" s="21">
        <v>0</v>
      </c>
    </row>
    <row r="178" spans="1:21" x14ac:dyDescent="0.25">
      <c r="A178" s="15">
        <v>147</v>
      </c>
      <c r="B178" s="16" t="s">
        <v>404</v>
      </c>
      <c r="C178" s="41" t="s">
        <v>67</v>
      </c>
      <c r="D178" s="36" t="s">
        <v>405</v>
      </c>
      <c r="E178" s="17" t="s">
        <v>111</v>
      </c>
      <c r="F178" s="17">
        <v>2015</v>
      </c>
      <c r="G178" s="17">
        <v>2018</v>
      </c>
      <c r="H178" s="35">
        <v>0</v>
      </c>
      <c r="I178" s="35">
        <v>0.78466000000000002</v>
      </c>
      <c r="J178" s="35">
        <v>5.4926200000000001E-2</v>
      </c>
      <c r="K178" s="35">
        <v>0.62772799999999995</v>
      </c>
      <c r="L178" s="35">
        <v>3.1386399999999995E-2</v>
      </c>
      <c r="M178" s="35">
        <v>7.0619399999999985E-2</v>
      </c>
      <c r="N178" s="35">
        <v>0</v>
      </c>
      <c r="O178" s="35">
        <v>0</v>
      </c>
      <c r="P178" s="35">
        <v>0</v>
      </c>
      <c r="Q178" s="35">
        <v>0</v>
      </c>
      <c r="R178" s="35">
        <v>0</v>
      </c>
      <c r="S178" s="35">
        <v>0</v>
      </c>
      <c r="T178" s="35">
        <v>0</v>
      </c>
      <c r="U178" s="21">
        <v>0</v>
      </c>
    </row>
    <row r="179" spans="1:21" x14ac:dyDescent="0.25">
      <c r="A179" s="15">
        <v>148</v>
      </c>
      <c r="B179" s="16" t="s">
        <v>406</v>
      </c>
      <c r="C179" s="41" t="s">
        <v>67</v>
      </c>
      <c r="D179" s="36" t="s">
        <v>407</v>
      </c>
      <c r="E179" s="17">
        <v>0</v>
      </c>
      <c r="F179" s="17">
        <v>2020</v>
      </c>
      <c r="G179" s="17">
        <v>2020</v>
      </c>
      <c r="H179" s="35">
        <v>0</v>
      </c>
      <c r="I179" s="35">
        <v>7.8895619999999997</v>
      </c>
      <c r="J179" s="35">
        <v>0.55226934000000005</v>
      </c>
      <c r="K179" s="35">
        <v>6.3116496</v>
      </c>
      <c r="L179" s="35">
        <v>0.31558248</v>
      </c>
      <c r="M179" s="35">
        <v>0.71006057999999994</v>
      </c>
      <c r="N179" s="35">
        <v>0</v>
      </c>
      <c r="O179" s="35">
        <v>7.8895619999999997</v>
      </c>
      <c r="P179" s="35">
        <v>0</v>
      </c>
      <c r="Q179" s="35">
        <v>0</v>
      </c>
      <c r="R179" s="35">
        <v>0</v>
      </c>
      <c r="S179" s="35">
        <v>0</v>
      </c>
      <c r="T179" s="35">
        <v>7.8895619999999997</v>
      </c>
      <c r="U179" s="21">
        <v>7.8895619999999997</v>
      </c>
    </row>
    <row r="180" spans="1:21" x14ac:dyDescent="0.25">
      <c r="A180" s="15">
        <v>149</v>
      </c>
      <c r="B180" s="16" t="s">
        <v>408</v>
      </c>
      <c r="C180" s="41" t="s">
        <v>67</v>
      </c>
      <c r="D180" s="36" t="s">
        <v>409</v>
      </c>
      <c r="E180" s="17">
        <v>0</v>
      </c>
      <c r="F180" s="17">
        <v>2017</v>
      </c>
      <c r="G180" s="17">
        <v>2021</v>
      </c>
      <c r="H180" s="35">
        <v>0</v>
      </c>
      <c r="I180" s="35">
        <v>2.245441</v>
      </c>
      <c r="J180" s="35">
        <v>0.13472645999999999</v>
      </c>
      <c r="K180" s="35">
        <v>1.5718086999999998</v>
      </c>
      <c r="L180" s="35">
        <v>0.35927056000000018</v>
      </c>
      <c r="M180" s="35">
        <v>0.17963528000000001</v>
      </c>
      <c r="N180" s="35">
        <v>0</v>
      </c>
      <c r="O180" s="35">
        <v>2.245441</v>
      </c>
      <c r="P180" s="35">
        <v>0</v>
      </c>
      <c r="Q180" s="35">
        <v>2.245441</v>
      </c>
      <c r="R180" s="35">
        <v>0</v>
      </c>
      <c r="S180" s="35">
        <v>0</v>
      </c>
      <c r="T180" s="35">
        <v>0</v>
      </c>
      <c r="U180" s="21">
        <v>2.245441</v>
      </c>
    </row>
    <row r="181" spans="1:21" x14ac:dyDescent="0.25">
      <c r="A181" s="15">
        <v>150</v>
      </c>
      <c r="B181" s="16" t="s">
        <v>410</v>
      </c>
      <c r="C181" s="41" t="s">
        <v>67</v>
      </c>
      <c r="D181" s="36" t="s">
        <v>411</v>
      </c>
      <c r="E181" s="17">
        <v>0</v>
      </c>
      <c r="F181" s="17">
        <v>2020</v>
      </c>
      <c r="G181" s="17">
        <v>2021</v>
      </c>
      <c r="H181" s="35">
        <v>0</v>
      </c>
      <c r="I181" s="35">
        <v>5.8507930000000004</v>
      </c>
      <c r="J181" s="35">
        <v>0.40955551000000007</v>
      </c>
      <c r="K181" s="35">
        <v>4.6806344000000006</v>
      </c>
      <c r="L181" s="35">
        <v>0.23403172000000003</v>
      </c>
      <c r="M181" s="35">
        <v>0.52657136999999998</v>
      </c>
      <c r="N181" s="35">
        <v>0</v>
      </c>
      <c r="O181" s="35">
        <v>5.8507930000000004</v>
      </c>
      <c r="P181" s="35">
        <v>0</v>
      </c>
      <c r="Q181" s="35">
        <v>0</v>
      </c>
      <c r="R181" s="35">
        <v>0</v>
      </c>
      <c r="S181" s="35">
        <v>0</v>
      </c>
      <c r="T181" s="35">
        <v>5.8507930000000004</v>
      </c>
      <c r="U181" s="21">
        <v>5.8507930000000004</v>
      </c>
    </row>
    <row r="182" spans="1:21" x14ac:dyDescent="0.25">
      <c r="A182" s="15">
        <v>151</v>
      </c>
      <c r="B182" s="16" t="s">
        <v>412</v>
      </c>
      <c r="C182" s="41" t="s">
        <v>67</v>
      </c>
      <c r="D182" s="36" t="s">
        <v>413</v>
      </c>
      <c r="E182" s="17">
        <v>0</v>
      </c>
      <c r="F182" s="17">
        <v>2017</v>
      </c>
      <c r="G182" s="17">
        <v>2021</v>
      </c>
      <c r="H182" s="35">
        <v>0</v>
      </c>
      <c r="I182" s="35">
        <v>1.8913009999999999</v>
      </c>
      <c r="J182" s="35">
        <v>0.11347805999999999</v>
      </c>
      <c r="K182" s="35">
        <v>1.3239106999999999</v>
      </c>
      <c r="L182" s="35">
        <v>0.30260815999999996</v>
      </c>
      <c r="M182" s="35">
        <v>0.15130408000000001</v>
      </c>
      <c r="N182" s="35">
        <v>0</v>
      </c>
      <c r="O182" s="35">
        <v>1.8913009999999999</v>
      </c>
      <c r="P182" s="35">
        <v>0</v>
      </c>
      <c r="Q182" s="35">
        <v>1.8913009999999999</v>
      </c>
      <c r="R182" s="35">
        <v>0</v>
      </c>
      <c r="S182" s="35">
        <v>0</v>
      </c>
      <c r="T182" s="35">
        <v>0</v>
      </c>
      <c r="U182" s="21">
        <v>1.8913009999999999</v>
      </c>
    </row>
    <row r="183" spans="1:21" x14ac:dyDescent="0.25">
      <c r="A183" s="15">
        <v>152</v>
      </c>
      <c r="B183" s="16" t="s">
        <v>414</v>
      </c>
      <c r="C183" s="41" t="s">
        <v>67</v>
      </c>
      <c r="D183" s="36" t="s">
        <v>415</v>
      </c>
      <c r="E183" s="17">
        <v>0</v>
      </c>
      <c r="F183" s="17">
        <v>2019</v>
      </c>
      <c r="G183" s="17">
        <v>2020</v>
      </c>
      <c r="H183" s="35">
        <v>0</v>
      </c>
      <c r="I183" s="35">
        <v>4.0547560000000002</v>
      </c>
      <c r="J183" s="35">
        <v>0.28383292000000004</v>
      </c>
      <c r="K183" s="35">
        <v>3.2438048000000004</v>
      </c>
      <c r="L183" s="35">
        <v>0.16219024000000001</v>
      </c>
      <c r="M183" s="35">
        <v>0.36492804000000001</v>
      </c>
      <c r="N183" s="35">
        <v>0</v>
      </c>
      <c r="O183" s="35">
        <v>4.0547560000000002</v>
      </c>
      <c r="P183" s="35">
        <v>0</v>
      </c>
      <c r="Q183" s="35">
        <v>0</v>
      </c>
      <c r="R183" s="35">
        <v>0</v>
      </c>
      <c r="S183" s="35">
        <v>4.0547560000000002</v>
      </c>
      <c r="T183" s="35">
        <v>0</v>
      </c>
      <c r="U183" s="21">
        <v>4.0547560000000002</v>
      </c>
    </row>
    <row r="184" spans="1:21" x14ac:dyDescent="0.25">
      <c r="A184" s="15">
        <v>153</v>
      </c>
      <c r="B184" s="16" t="s">
        <v>416</v>
      </c>
      <c r="C184" s="41" t="s">
        <v>67</v>
      </c>
      <c r="D184" s="36" t="s">
        <v>417</v>
      </c>
      <c r="E184" s="17">
        <v>0</v>
      </c>
      <c r="F184" s="17">
        <v>2020</v>
      </c>
      <c r="G184" s="17">
        <v>2021</v>
      </c>
      <c r="H184" s="35">
        <v>0</v>
      </c>
      <c r="I184" s="35">
        <v>10.27919</v>
      </c>
      <c r="J184" s="35">
        <v>0.71954330000000011</v>
      </c>
      <c r="K184" s="35">
        <v>8.2233520000000002</v>
      </c>
      <c r="L184" s="35">
        <v>0.41116760000000002</v>
      </c>
      <c r="M184" s="35">
        <v>0.92512709999999998</v>
      </c>
      <c r="N184" s="35">
        <v>0</v>
      </c>
      <c r="O184" s="35">
        <v>10.27919</v>
      </c>
      <c r="P184" s="35">
        <v>0</v>
      </c>
      <c r="Q184" s="35">
        <v>0</v>
      </c>
      <c r="R184" s="35">
        <v>0</v>
      </c>
      <c r="S184" s="35">
        <v>0</v>
      </c>
      <c r="T184" s="35">
        <v>10.27919</v>
      </c>
      <c r="U184" s="21">
        <v>10.27919</v>
      </c>
    </row>
    <row r="185" spans="1:21" x14ac:dyDescent="0.25">
      <c r="A185" s="15">
        <v>154</v>
      </c>
      <c r="B185" s="16" t="s">
        <v>418</v>
      </c>
      <c r="C185" s="41" t="s">
        <v>67</v>
      </c>
      <c r="D185" s="36" t="s">
        <v>419</v>
      </c>
      <c r="E185" s="17">
        <v>0</v>
      </c>
      <c r="F185" s="17">
        <v>2019</v>
      </c>
      <c r="G185" s="17">
        <v>2021</v>
      </c>
      <c r="H185" s="35">
        <v>0</v>
      </c>
      <c r="I185" s="35">
        <v>4.2225299999999999</v>
      </c>
      <c r="J185" s="35">
        <v>0.25335179999999996</v>
      </c>
      <c r="K185" s="35">
        <v>2.9557709999999999</v>
      </c>
      <c r="L185" s="35">
        <v>0.67560480000000012</v>
      </c>
      <c r="M185" s="35">
        <v>0.3378024</v>
      </c>
      <c r="N185" s="35">
        <v>0</v>
      </c>
      <c r="O185" s="35">
        <v>4.2225299999999999</v>
      </c>
      <c r="P185" s="35">
        <v>0</v>
      </c>
      <c r="Q185" s="35">
        <v>0</v>
      </c>
      <c r="R185" s="35">
        <v>0</v>
      </c>
      <c r="S185" s="35">
        <v>4.2225299999999999</v>
      </c>
      <c r="T185" s="35">
        <v>0</v>
      </c>
      <c r="U185" s="21">
        <v>4.2225299999999999</v>
      </c>
    </row>
    <row r="186" spans="1:21" x14ac:dyDescent="0.25">
      <c r="A186" s="15">
        <v>155</v>
      </c>
      <c r="B186" s="16" t="s">
        <v>420</v>
      </c>
      <c r="C186" s="41" t="s">
        <v>67</v>
      </c>
      <c r="D186" s="36" t="s">
        <v>421</v>
      </c>
      <c r="E186" s="17">
        <v>0</v>
      </c>
      <c r="F186" s="17">
        <v>2020</v>
      </c>
      <c r="G186" s="17">
        <v>2021</v>
      </c>
      <c r="H186" s="35">
        <v>0</v>
      </c>
      <c r="I186" s="35">
        <v>9.4447170000000025</v>
      </c>
      <c r="J186" s="35">
        <v>0.66113019000000006</v>
      </c>
      <c r="K186" s="35">
        <v>7.5557736000000011</v>
      </c>
      <c r="L186" s="35">
        <v>0.37778868000000004</v>
      </c>
      <c r="M186" s="35">
        <v>0.85002453</v>
      </c>
      <c r="N186" s="35">
        <v>0</v>
      </c>
      <c r="O186" s="35">
        <v>9.4447170000000007</v>
      </c>
      <c r="P186" s="35">
        <v>0</v>
      </c>
      <c r="Q186" s="35">
        <v>0</v>
      </c>
      <c r="R186" s="35">
        <v>0</v>
      </c>
      <c r="S186" s="35">
        <v>0</v>
      </c>
      <c r="T186" s="35">
        <v>9.4447170000000007</v>
      </c>
      <c r="U186" s="21">
        <v>9.4447170000000007</v>
      </c>
    </row>
    <row r="187" spans="1:21" x14ac:dyDescent="0.25">
      <c r="A187" s="15">
        <v>156</v>
      </c>
      <c r="B187" s="16" t="s">
        <v>422</v>
      </c>
      <c r="C187" s="41" t="s">
        <v>67</v>
      </c>
      <c r="D187" s="36" t="s">
        <v>423</v>
      </c>
      <c r="E187" s="17">
        <v>0</v>
      </c>
      <c r="F187" s="17">
        <v>2020</v>
      </c>
      <c r="G187" s="17">
        <v>2021</v>
      </c>
      <c r="H187" s="35">
        <v>0</v>
      </c>
      <c r="I187" s="35">
        <v>5.8223450000000003</v>
      </c>
      <c r="J187" s="35">
        <v>0.3493407</v>
      </c>
      <c r="K187" s="35">
        <v>4.0756414999999997</v>
      </c>
      <c r="L187" s="35">
        <v>0.9315752000000006</v>
      </c>
      <c r="M187" s="35">
        <v>0.46578760000000002</v>
      </c>
      <c r="N187" s="35">
        <v>0</v>
      </c>
      <c r="O187" s="35">
        <v>5.8223450000000003</v>
      </c>
      <c r="P187" s="35">
        <v>0</v>
      </c>
      <c r="Q187" s="35">
        <v>0</v>
      </c>
      <c r="R187" s="35">
        <v>0</v>
      </c>
      <c r="S187" s="35">
        <v>0</v>
      </c>
      <c r="T187" s="35">
        <v>5.8223450000000003</v>
      </c>
      <c r="U187" s="21">
        <v>5.8223450000000003</v>
      </c>
    </row>
    <row r="188" spans="1:21" x14ac:dyDescent="0.25">
      <c r="A188" s="15">
        <v>157</v>
      </c>
      <c r="B188" s="16" t="s">
        <v>424</v>
      </c>
      <c r="C188" s="41" t="s">
        <v>67</v>
      </c>
      <c r="D188" s="36" t="s">
        <v>425</v>
      </c>
      <c r="E188" s="17">
        <v>0</v>
      </c>
      <c r="F188" s="17">
        <v>2019</v>
      </c>
      <c r="G188" s="17">
        <v>2020</v>
      </c>
      <c r="H188" s="35">
        <v>0</v>
      </c>
      <c r="I188" s="35">
        <v>2.390962</v>
      </c>
      <c r="J188" s="35">
        <v>0.14345771999999998</v>
      </c>
      <c r="K188" s="35">
        <v>1.6736734</v>
      </c>
      <c r="L188" s="35">
        <v>0.38255392000000027</v>
      </c>
      <c r="M188" s="35">
        <v>0.19127696</v>
      </c>
      <c r="N188" s="35">
        <v>0</v>
      </c>
      <c r="O188" s="35">
        <v>2.390962</v>
      </c>
      <c r="P188" s="35">
        <v>0</v>
      </c>
      <c r="Q188" s="35">
        <v>0</v>
      </c>
      <c r="R188" s="35">
        <v>0</v>
      </c>
      <c r="S188" s="35">
        <v>2.390962</v>
      </c>
      <c r="T188" s="35">
        <v>0</v>
      </c>
      <c r="U188" s="21">
        <v>2.390962</v>
      </c>
    </row>
    <row r="189" spans="1:21" x14ac:dyDescent="0.25">
      <c r="A189" s="15">
        <v>158</v>
      </c>
      <c r="B189" s="16" t="s">
        <v>426</v>
      </c>
      <c r="C189" s="41" t="s">
        <v>67</v>
      </c>
      <c r="D189" s="36" t="s">
        <v>427</v>
      </c>
      <c r="E189" s="17">
        <v>0</v>
      </c>
      <c r="F189" s="17">
        <v>2020</v>
      </c>
      <c r="G189" s="17">
        <v>2020</v>
      </c>
      <c r="H189" s="35">
        <v>0</v>
      </c>
      <c r="I189" s="35">
        <v>7.785253</v>
      </c>
      <c r="J189" s="35">
        <v>0.54496771000000011</v>
      </c>
      <c r="K189" s="35">
        <v>6.2282024000000007</v>
      </c>
      <c r="L189" s="35">
        <v>0.31141012000000001</v>
      </c>
      <c r="M189" s="35">
        <v>0.70067276999999994</v>
      </c>
      <c r="N189" s="35">
        <v>0</v>
      </c>
      <c r="O189" s="35">
        <v>7.785253</v>
      </c>
      <c r="P189" s="35">
        <v>0</v>
      </c>
      <c r="Q189" s="35">
        <v>0</v>
      </c>
      <c r="R189" s="35">
        <v>0</v>
      </c>
      <c r="S189" s="35">
        <v>0</v>
      </c>
      <c r="T189" s="35">
        <v>7.785253</v>
      </c>
      <c r="U189" s="21">
        <v>7.785253</v>
      </c>
    </row>
    <row r="190" spans="1:21" x14ac:dyDescent="0.25">
      <c r="A190" s="15">
        <v>159</v>
      </c>
      <c r="B190" s="16" t="s">
        <v>428</v>
      </c>
      <c r="C190" s="41" t="s">
        <v>67</v>
      </c>
      <c r="D190" s="36" t="s">
        <v>429</v>
      </c>
      <c r="E190" s="17">
        <v>0</v>
      </c>
      <c r="F190" s="17">
        <v>2020</v>
      </c>
      <c r="G190" s="17">
        <v>2020</v>
      </c>
      <c r="H190" s="35">
        <v>0</v>
      </c>
      <c r="I190" s="35">
        <v>8.0033539999999999</v>
      </c>
      <c r="J190" s="35">
        <v>0.56023478000000004</v>
      </c>
      <c r="K190" s="35">
        <v>6.4026832000000002</v>
      </c>
      <c r="L190" s="35">
        <v>0.32013416</v>
      </c>
      <c r="M190" s="35">
        <v>0.72030185999999996</v>
      </c>
      <c r="N190" s="35">
        <v>0</v>
      </c>
      <c r="O190" s="35">
        <v>8.0033539999999999</v>
      </c>
      <c r="P190" s="35">
        <v>0</v>
      </c>
      <c r="Q190" s="35">
        <v>0</v>
      </c>
      <c r="R190" s="35">
        <v>0</v>
      </c>
      <c r="S190" s="35">
        <v>0</v>
      </c>
      <c r="T190" s="35">
        <v>8.0033539999999999</v>
      </c>
      <c r="U190" s="21">
        <v>8.0033539999999999</v>
      </c>
    </row>
    <row r="191" spans="1:21" x14ac:dyDescent="0.25">
      <c r="A191" s="15">
        <v>160</v>
      </c>
      <c r="B191" s="16" t="s">
        <v>430</v>
      </c>
      <c r="C191" s="41" t="s">
        <v>67</v>
      </c>
      <c r="D191" s="36" t="s">
        <v>431</v>
      </c>
      <c r="E191" s="17">
        <v>0</v>
      </c>
      <c r="F191" s="17">
        <v>2017</v>
      </c>
      <c r="G191" s="17">
        <v>2018</v>
      </c>
      <c r="H191" s="35">
        <v>0</v>
      </c>
      <c r="I191" s="35">
        <v>2.1400600000000001</v>
      </c>
      <c r="J191" s="35">
        <v>0.12840360000000001</v>
      </c>
      <c r="K191" s="35">
        <v>1.4980419999999999</v>
      </c>
      <c r="L191" s="35">
        <v>0.3424096000000002</v>
      </c>
      <c r="M191" s="35">
        <v>0.17120480000000002</v>
      </c>
      <c r="N191" s="35">
        <v>0</v>
      </c>
      <c r="O191" s="35">
        <v>2.1400600000000001</v>
      </c>
      <c r="P191" s="35">
        <v>0</v>
      </c>
      <c r="Q191" s="35">
        <v>2.1400600000000001</v>
      </c>
      <c r="R191" s="35">
        <v>0</v>
      </c>
      <c r="S191" s="35">
        <v>0</v>
      </c>
      <c r="T191" s="35">
        <v>0</v>
      </c>
      <c r="U191" s="21">
        <v>2.1400600000000001</v>
      </c>
    </row>
    <row r="192" spans="1:21" x14ac:dyDescent="0.25">
      <c r="A192" s="15">
        <v>161</v>
      </c>
      <c r="B192" s="16" t="s">
        <v>432</v>
      </c>
      <c r="C192" s="41" t="s">
        <v>67</v>
      </c>
      <c r="D192" s="36" t="s">
        <v>433</v>
      </c>
      <c r="E192" s="17">
        <v>0</v>
      </c>
      <c r="F192" s="17">
        <v>2020</v>
      </c>
      <c r="G192" s="17">
        <v>2021</v>
      </c>
      <c r="H192" s="35">
        <v>0</v>
      </c>
      <c r="I192" s="35">
        <v>8.0412850000000002</v>
      </c>
      <c r="J192" s="35">
        <v>0.56288995000000008</v>
      </c>
      <c r="K192" s="35">
        <v>6.4330280000000002</v>
      </c>
      <c r="L192" s="35">
        <v>0.32165140000000003</v>
      </c>
      <c r="M192" s="35">
        <v>0.72371565000000004</v>
      </c>
      <c r="N192" s="35">
        <v>0</v>
      </c>
      <c r="O192" s="35">
        <v>8.0412850000000002</v>
      </c>
      <c r="P192" s="35">
        <v>0</v>
      </c>
      <c r="Q192" s="35">
        <v>0</v>
      </c>
      <c r="R192" s="35">
        <v>0</v>
      </c>
      <c r="S192" s="35">
        <v>0</v>
      </c>
      <c r="T192" s="35">
        <v>8.0412850000000002</v>
      </c>
      <c r="U192" s="21">
        <v>8.0412850000000002</v>
      </c>
    </row>
    <row r="193" spans="1:21" x14ac:dyDescent="0.25">
      <c r="A193" s="15">
        <v>162</v>
      </c>
      <c r="B193" s="16" t="s">
        <v>434</v>
      </c>
      <c r="C193" s="41" t="s">
        <v>67</v>
      </c>
      <c r="D193" s="36" t="s">
        <v>435</v>
      </c>
      <c r="E193" s="17">
        <v>0</v>
      </c>
      <c r="F193" s="17">
        <v>2019</v>
      </c>
      <c r="G193" s="17">
        <v>2020</v>
      </c>
      <c r="H193" s="35">
        <v>0</v>
      </c>
      <c r="I193" s="35">
        <v>3.0856949999999999</v>
      </c>
      <c r="J193" s="35">
        <v>0.18514169999999999</v>
      </c>
      <c r="K193" s="35">
        <v>2.1599864999999996</v>
      </c>
      <c r="L193" s="35">
        <v>0.49371120000000035</v>
      </c>
      <c r="M193" s="35">
        <v>0.24685559999999998</v>
      </c>
      <c r="N193" s="35">
        <v>0</v>
      </c>
      <c r="O193" s="35">
        <v>3.0856949999999999</v>
      </c>
      <c r="P193" s="35">
        <v>0</v>
      </c>
      <c r="Q193" s="35">
        <v>0</v>
      </c>
      <c r="R193" s="35">
        <v>0</v>
      </c>
      <c r="S193" s="35">
        <v>3.0856949999999999</v>
      </c>
      <c r="T193" s="35">
        <v>0</v>
      </c>
      <c r="U193" s="21">
        <v>3.0856949999999999</v>
      </c>
    </row>
    <row r="194" spans="1:21" x14ac:dyDescent="0.25">
      <c r="A194" s="15">
        <v>163</v>
      </c>
      <c r="B194" s="16" t="s">
        <v>436</v>
      </c>
      <c r="C194" s="41" t="s">
        <v>67</v>
      </c>
      <c r="D194" s="36" t="s">
        <v>437</v>
      </c>
      <c r="E194" s="17">
        <v>0</v>
      </c>
      <c r="F194" s="17">
        <v>2019</v>
      </c>
      <c r="G194" s="17">
        <v>2020</v>
      </c>
      <c r="H194" s="35">
        <v>0</v>
      </c>
      <c r="I194" s="35">
        <v>2.8691550000000006</v>
      </c>
      <c r="J194" s="35">
        <v>0.20084085000000002</v>
      </c>
      <c r="K194" s="35">
        <v>2.2953240000000004</v>
      </c>
      <c r="L194" s="35">
        <v>0.11476620000000001</v>
      </c>
      <c r="M194" s="35">
        <v>0.25822394999999998</v>
      </c>
      <c r="N194" s="35">
        <v>0</v>
      </c>
      <c r="O194" s="35">
        <v>2.8691550000000001</v>
      </c>
      <c r="P194" s="35">
        <v>0</v>
      </c>
      <c r="Q194" s="35">
        <v>0</v>
      </c>
      <c r="R194" s="35">
        <v>0</v>
      </c>
      <c r="S194" s="35">
        <v>2.8691550000000001</v>
      </c>
      <c r="T194" s="35">
        <v>0</v>
      </c>
      <c r="U194" s="21">
        <v>2.8691550000000001</v>
      </c>
    </row>
    <row r="195" spans="1:21" x14ac:dyDescent="0.25">
      <c r="A195" s="15">
        <v>164</v>
      </c>
      <c r="B195" s="16" t="s">
        <v>438</v>
      </c>
      <c r="C195" s="41" t="s">
        <v>67</v>
      </c>
      <c r="D195" s="36" t="s">
        <v>439</v>
      </c>
      <c r="E195" s="17">
        <v>0</v>
      </c>
      <c r="F195" s="17">
        <v>2019</v>
      </c>
      <c r="G195" s="17">
        <v>2020</v>
      </c>
      <c r="H195" s="35">
        <v>0</v>
      </c>
      <c r="I195" s="35">
        <v>2.5623900000000006</v>
      </c>
      <c r="J195" s="35">
        <v>0.17936730000000004</v>
      </c>
      <c r="K195" s="35">
        <v>2.0499120000000004</v>
      </c>
      <c r="L195" s="35">
        <v>0.10249560000000001</v>
      </c>
      <c r="M195" s="35">
        <v>0.23061510000000002</v>
      </c>
      <c r="N195" s="35">
        <v>0</v>
      </c>
      <c r="O195" s="35">
        <v>2.5623900000000002</v>
      </c>
      <c r="P195" s="35">
        <v>0</v>
      </c>
      <c r="Q195" s="35">
        <v>0</v>
      </c>
      <c r="R195" s="35">
        <v>0</v>
      </c>
      <c r="S195" s="35">
        <v>2.5623900000000002</v>
      </c>
      <c r="T195" s="35">
        <v>0</v>
      </c>
      <c r="U195" s="21">
        <v>2.5623900000000002</v>
      </c>
    </row>
    <row r="196" spans="1:21" x14ac:dyDescent="0.25">
      <c r="A196" s="15">
        <v>165</v>
      </c>
      <c r="B196" s="16" t="s">
        <v>440</v>
      </c>
      <c r="C196" s="41" t="s">
        <v>67</v>
      </c>
      <c r="D196" s="36" t="s">
        <v>441</v>
      </c>
      <c r="E196" s="17">
        <v>0</v>
      </c>
      <c r="F196" s="17">
        <v>2019</v>
      </c>
      <c r="G196" s="17">
        <v>2020</v>
      </c>
      <c r="H196" s="35">
        <v>0</v>
      </c>
      <c r="I196" s="35">
        <v>2.399985</v>
      </c>
      <c r="J196" s="35">
        <v>0.16799895000000001</v>
      </c>
      <c r="K196" s="35">
        <v>1.919988</v>
      </c>
      <c r="L196" s="35">
        <v>9.5999399999999999E-2</v>
      </c>
      <c r="M196" s="35">
        <v>0.21599864999999999</v>
      </c>
      <c r="N196" s="35">
        <v>0</v>
      </c>
      <c r="O196" s="35">
        <v>2.399985</v>
      </c>
      <c r="P196" s="35">
        <v>0</v>
      </c>
      <c r="Q196" s="35">
        <v>0</v>
      </c>
      <c r="R196" s="35">
        <v>0</v>
      </c>
      <c r="S196" s="35">
        <v>2.399985</v>
      </c>
      <c r="T196" s="35">
        <v>0</v>
      </c>
      <c r="U196" s="21">
        <v>2.399985</v>
      </c>
    </row>
    <row r="197" spans="1:21" ht="31.5" x14ac:dyDescent="0.25">
      <c r="A197" s="15">
        <v>166</v>
      </c>
      <c r="B197" s="16" t="s">
        <v>442</v>
      </c>
      <c r="C197" s="41" t="s">
        <v>67</v>
      </c>
      <c r="D197" s="36" t="s">
        <v>443</v>
      </c>
      <c r="E197" s="17" t="s">
        <v>111</v>
      </c>
      <c r="F197" s="17">
        <v>2015</v>
      </c>
      <c r="G197" s="17">
        <v>2017</v>
      </c>
      <c r="H197" s="35">
        <v>0</v>
      </c>
      <c r="I197" s="35">
        <v>0.248695</v>
      </c>
      <c r="J197" s="35">
        <v>3.9791199999999999E-2</v>
      </c>
      <c r="K197" s="35">
        <v>0.11191275000000001</v>
      </c>
      <c r="L197" s="35">
        <v>7.4608499999999994E-2</v>
      </c>
      <c r="M197" s="35">
        <v>2.2382549999999998E-2</v>
      </c>
      <c r="N197" s="35">
        <v>0</v>
      </c>
      <c r="O197" s="35">
        <v>0</v>
      </c>
      <c r="P197" s="35">
        <v>0</v>
      </c>
      <c r="Q197" s="35">
        <v>0</v>
      </c>
      <c r="R197" s="35">
        <v>0</v>
      </c>
      <c r="S197" s="35">
        <v>0</v>
      </c>
      <c r="T197" s="35">
        <v>0</v>
      </c>
      <c r="U197" s="21">
        <v>0</v>
      </c>
    </row>
    <row r="198" spans="1:21" ht="31.5" x14ac:dyDescent="0.25">
      <c r="A198" s="15">
        <v>167</v>
      </c>
      <c r="B198" s="16" t="s">
        <v>444</v>
      </c>
      <c r="C198" s="41" t="s">
        <v>67</v>
      </c>
      <c r="D198" s="36" t="s">
        <v>445</v>
      </c>
      <c r="E198" s="17" t="s">
        <v>111</v>
      </c>
      <c r="F198" s="17">
        <v>2015</v>
      </c>
      <c r="G198" s="17">
        <v>2017</v>
      </c>
      <c r="H198" s="35">
        <v>0</v>
      </c>
      <c r="I198" s="35">
        <v>0.44000000000000006</v>
      </c>
      <c r="J198" s="35">
        <v>3.0800000000000004E-2</v>
      </c>
      <c r="K198" s="35">
        <v>0.35200000000000004</v>
      </c>
      <c r="L198" s="35">
        <v>1.7600000000000001E-2</v>
      </c>
      <c r="M198" s="35">
        <v>3.9599999999999996E-2</v>
      </c>
      <c r="N198" s="35">
        <v>0</v>
      </c>
      <c r="O198" s="35">
        <v>0</v>
      </c>
      <c r="P198" s="35">
        <v>0</v>
      </c>
      <c r="Q198" s="35">
        <v>0</v>
      </c>
      <c r="R198" s="35">
        <v>0</v>
      </c>
      <c r="S198" s="35">
        <v>0</v>
      </c>
      <c r="T198" s="35">
        <v>0</v>
      </c>
      <c r="U198" s="21">
        <v>0</v>
      </c>
    </row>
    <row r="199" spans="1:21" x14ac:dyDescent="0.25">
      <c r="A199" s="15">
        <v>168</v>
      </c>
      <c r="B199" s="16" t="s">
        <v>446</v>
      </c>
      <c r="C199" s="41" t="s">
        <v>67</v>
      </c>
      <c r="D199" s="36" t="s">
        <v>447</v>
      </c>
      <c r="E199" s="17" t="s">
        <v>111</v>
      </c>
      <c r="F199" s="17">
        <v>2015</v>
      </c>
      <c r="G199" s="17">
        <v>2017</v>
      </c>
      <c r="H199" s="35">
        <v>0</v>
      </c>
      <c r="I199" s="35">
        <v>0.34228700000000001</v>
      </c>
      <c r="J199" s="35">
        <v>2.3925999999999999E-2</v>
      </c>
      <c r="K199" s="35">
        <v>6.1018999999999997E-2</v>
      </c>
      <c r="L199" s="35">
        <v>0.241311</v>
      </c>
      <c r="M199" s="35">
        <v>1.6031000000000017E-2</v>
      </c>
      <c r="N199" s="35">
        <v>0</v>
      </c>
      <c r="O199" s="35">
        <v>0</v>
      </c>
      <c r="P199" s="35">
        <v>0</v>
      </c>
      <c r="Q199" s="35">
        <v>0</v>
      </c>
      <c r="R199" s="35">
        <v>0</v>
      </c>
      <c r="S199" s="35">
        <v>0</v>
      </c>
      <c r="T199" s="35">
        <v>0</v>
      </c>
      <c r="U199" s="21">
        <v>0</v>
      </c>
    </row>
    <row r="200" spans="1:21" x14ac:dyDescent="0.25">
      <c r="A200" s="15">
        <v>169</v>
      </c>
      <c r="B200" s="16" t="s">
        <v>448</v>
      </c>
      <c r="C200" s="41" t="s">
        <v>67</v>
      </c>
      <c r="D200" s="36" t="s">
        <v>449</v>
      </c>
      <c r="E200" s="17" t="s">
        <v>111</v>
      </c>
      <c r="F200" s="17">
        <v>2015</v>
      </c>
      <c r="G200" s="17">
        <v>2017</v>
      </c>
      <c r="H200" s="35">
        <v>0</v>
      </c>
      <c r="I200" s="35">
        <v>0.530752</v>
      </c>
      <c r="J200" s="35">
        <v>3.6685000000000002E-2</v>
      </c>
      <c r="K200" s="35">
        <v>6.5423999999999996E-2</v>
      </c>
      <c r="L200" s="35">
        <v>0.40551700000000002</v>
      </c>
      <c r="M200" s="35">
        <v>2.312599999999998E-2</v>
      </c>
      <c r="N200" s="35">
        <v>0</v>
      </c>
      <c r="O200" s="35">
        <v>0</v>
      </c>
      <c r="P200" s="35">
        <v>0</v>
      </c>
      <c r="Q200" s="35">
        <v>0</v>
      </c>
      <c r="R200" s="35">
        <v>0</v>
      </c>
      <c r="S200" s="35">
        <v>0</v>
      </c>
      <c r="T200" s="35">
        <v>0</v>
      </c>
      <c r="U200" s="21">
        <v>0</v>
      </c>
    </row>
    <row r="201" spans="1:21" x14ac:dyDescent="0.25">
      <c r="A201" s="15">
        <v>170</v>
      </c>
      <c r="B201" s="16" t="s">
        <v>450</v>
      </c>
      <c r="C201" s="41" t="s">
        <v>67</v>
      </c>
      <c r="D201" s="36" t="s">
        <v>451</v>
      </c>
      <c r="E201" s="17" t="s">
        <v>111</v>
      </c>
      <c r="F201" s="17">
        <v>2015</v>
      </c>
      <c r="G201" s="17">
        <v>2017</v>
      </c>
      <c r="H201" s="35">
        <v>0</v>
      </c>
      <c r="I201" s="35">
        <v>0.530752</v>
      </c>
      <c r="J201" s="35">
        <v>3.6685000000000002E-2</v>
      </c>
      <c r="K201" s="35">
        <v>6.5423999999999996E-2</v>
      </c>
      <c r="L201" s="35">
        <v>0.40551700000000002</v>
      </c>
      <c r="M201" s="35">
        <v>2.312599999999998E-2</v>
      </c>
      <c r="N201" s="35">
        <v>0</v>
      </c>
      <c r="O201" s="35">
        <v>0</v>
      </c>
      <c r="P201" s="35">
        <v>0</v>
      </c>
      <c r="Q201" s="35">
        <v>0</v>
      </c>
      <c r="R201" s="35">
        <v>0</v>
      </c>
      <c r="S201" s="35">
        <v>0</v>
      </c>
      <c r="T201" s="35">
        <v>0</v>
      </c>
      <c r="U201" s="21">
        <v>0</v>
      </c>
    </row>
    <row r="202" spans="1:21" x14ac:dyDescent="0.25">
      <c r="A202" s="15">
        <v>171</v>
      </c>
      <c r="B202" s="16" t="s">
        <v>452</v>
      </c>
      <c r="C202" s="41" t="s">
        <v>67</v>
      </c>
      <c r="D202" s="36" t="s">
        <v>453</v>
      </c>
      <c r="E202" s="17" t="s">
        <v>111</v>
      </c>
      <c r="F202" s="17">
        <v>2015</v>
      </c>
      <c r="G202" s="17">
        <v>2017</v>
      </c>
      <c r="H202" s="35">
        <v>0</v>
      </c>
      <c r="I202" s="35">
        <v>0.27869600000000005</v>
      </c>
      <c r="J202" s="35">
        <v>1.9259999999999999E-2</v>
      </c>
      <c r="K202" s="35">
        <v>2.4083E-2</v>
      </c>
      <c r="L202" s="35">
        <v>0.22381899999999999</v>
      </c>
      <c r="M202" s="35">
        <v>1.1534000000000016E-2</v>
      </c>
      <c r="N202" s="35">
        <v>0</v>
      </c>
      <c r="O202" s="35">
        <v>0</v>
      </c>
      <c r="P202" s="35">
        <v>0</v>
      </c>
      <c r="Q202" s="35">
        <v>0</v>
      </c>
      <c r="R202" s="35">
        <v>0</v>
      </c>
      <c r="S202" s="35">
        <v>0</v>
      </c>
      <c r="T202" s="35">
        <v>0</v>
      </c>
      <c r="U202" s="21">
        <v>0</v>
      </c>
    </row>
    <row r="203" spans="1:21" x14ac:dyDescent="0.25">
      <c r="A203" s="15">
        <v>172</v>
      </c>
      <c r="B203" s="16" t="s">
        <v>454</v>
      </c>
      <c r="C203" s="41" t="s">
        <v>67</v>
      </c>
      <c r="D203" s="36" t="s">
        <v>455</v>
      </c>
      <c r="E203" s="17" t="s">
        <v>111</v>
      </c>
      <c r="F203" s="17">
        <v>2015</v>
      </c>
      <c r="G203" s="17">
        <v>2017</v>
      </c>
      <c r="H203" s="35">
        <v>0</v>
      </c>
      <c r="I203" s="35">
        <v>0.35838199999999998</v>
      </c>
      <c r="J203" s="35">
        <v>2.4761999999999999E-2</v>
      </c>
      <c r="K203" s="35">
        <v>5.7241E-2</v>
      </c>
      <c r="L203" s="35">
        <v>0.259988</v>
      </c>
      <c r="M203" s="35">
        <v>1.6390999999999989E-2</v>
      </c>
      <c r="N203" s="35">
        <v>0</v>
      </c>
      <c r="O203" s="35">
        <v>0</v>
      </c>
      <c r="P203" s="35">
        <v>0</v>
      </c>
      <c r="Q203" s="35">
        <v>0</v>
      </c>
      <c r="R203" s="35">
        <v>0</v>
      </c>
      <c r="S203" s="35">
        <v>0</v>
      </c>
      <c r="T203" s="35">
        <v>0</v>
      </c>
      <c r="U203" s="21">
        <v>0</v>
      </c>
    </row>
    <row r="204" spans="1:21" x14ac:dyDescent="0.25">
      <c r="A204" s="15">
        <v>173</v>
      </c>
      <c r="B204" s="16" t="s">
        <v>456</v>
      </c>
      <c r="C204" s="41" t="s">
        <v>67</v>
      </c>
      <c r="D204" s="36" t="s">
        <v>457</v>
      </c>
      <c r="E204" s="17" t="s">
        <v>111</v>
      </c>
      <c r="F204" s="17">
        <v>2015</v>
      </c>
      <c r="G204" s="17">
        <v>2017</v>
      </c>
      <c r="H204" s="35">
        <v>0</v>
      </c>
      <c r="I204" s="35">
        <v>0.39369699999999996</v>
      </c>
      <c r="J204" s="35">
        <v>2.7251000000000001E-2</v>
      </c>
      <c r="K204" s="35">
        <v>5.7710999999999998E-2</v>
      </c>
      <c r="L204" s="35">
        <v>0.29103499999999999</v>
      </c>
      <c r="M204" s="35">
        <v>1.7699999999999994E-2</v>
      </c>
      <c r="N204" s="35">
        <v>0</v>
      </c>
      <c r="O204" s="35">
        <v>0</v>
      </c>
      <c r="P204" s="35">
        <v>0</v>
      </c>
      <c r="Q204" s="35">
        <v>0</v>
      </c>
      <c r="R204" s="35">
        <v>0</v>
      </c>
      <c r="S204" s="35">
        <v>0</v>
      </c>
      <c r="T204" s="35">
        <v>0</v>
      </c>
      <c r="U204" s="21">
        <v>0</v>
      </c>
    </row>
    <row r="205" spans="1:21" x14ac:dyDescent="0.25">
      <c r="A205" s="15">
        <v>174</v>
      </c>
      <c r="B205" s="16" t="s">
        <v>458</v>
      </c>
      <c r="C205" s="41" t="s">
        <v>67</v>
      </c>
      <c r="D205" s="36" t="s">
        <v>459</v>
      </c>
      <c r="E205" s="17" t="s">
        <v>111</v>
      </c>
      <c r="F205" s="17">
        <v>2015</v>
      </c>
      <c r="G205" s="17">
        <v>2017</v>
      </c>
      <c r="H205" s="35">
        <v>0</v>
      </c>
      <c r="I205" s="35">
        <v>0.38182599999999994</v>
      </c>
      <c r="J205" s="35">
        <v>2.7251000000000001E-2</v>
      </c>
      <c r="K205" s="35">
        <v>5.7357999999999999E-2</v>
      </c>
      <c r="L205" s="35">
        <v>0.29103499999999999</v>
      </c>
      <c r="M205" s="35">
        <v>6.1819999999999653E-3</v>
      </c>
      <c r="N205" s="35">
        <v>0</v>
      </c>
      <c r="O205" s="35">
        <v>0</v>
      </c>
      <c r="P205" s="35">
        <v>0</v>
      </c>
      <c r="Q205" s="35">
        <v>0</v>
      </c>
      <c r="R205" s="35">
        <v>0</v>
      </c>
      <c r="S205" s="35">
        <v>0</v>
      </c>
      <c r="T205" s="35">
        <v>0</v>
      </c>
      <c r="U205" s="21">
        <v>0</v>
      </c>
    </row>
    <row r="206" spans="1:21" x14ac:dyDescent="0.25">
      <c r="A206" s="15">
        <v>175</v>
      </c>
      <c r="B206" s="16" t="s">
        <v>460</v>
      </c>
      <c r="C206" s="41" t="s">
        <v>67</v>
      </c>
      <c r="D206" s="36" t="s">
        <v>461</v>
      </c>
      <c r="E206" s="17" t="s">
        <v>111</v>
      </c>
      <c r="F206" s="17">
        <v>2015</v>
      </c>
      <c r="G206" s="17">
        <v>2017</v>
      </c>
      <c r="H206" s="35">
        <v>0</v>
      </c>
      <c r="I206" s="35">
        <v>0.39317999999999997</v>
      </c>
      <c r="J206" s="35">
        <v>2.7251000000000001E-2</v>
      </c>
      <c r="K206" s="35">
        <v>5.7241E-2</v>
      </c>
      <c r="L206" s="35">
        <v>0.29103499999999999</v>
      </c>
      <c r="M206" s="35">
        <v>1.7652999999999974E-2</v>
      </c>
      <c r="N206" s="35">
        <v>0</v>
      </c>
      <c r="O206" s="35">
        <v>0</v>
      </c>
      <c r="P206" s="35">
        <v>0</v>
      </c>
      <c r="Q206" s="35">
        <v>0</v>
      </c>
      <c r="R206" s="35">
        <v>0</v>
      </c>
      <c r="S206" s="35">
        <v>0</v>
      </c>
      <c r="T206" s="35">
        <v>0</v>
      </c>
      <c r="U206" s="21">
        <v>0</v>
      </c>
    </row>
    <row r="207" spans="1:21" x14ac:dyDescent="0.25">
      <c r="A207" s="15">
        <v>176</v>
      </c>
      <c r="B207" s="16" t="s">
        <v>462</v>
      </c>
      <c r="C207" s="41" t="s">
        <v>67</v>
      </c>
      <c r="D207" s="36" t="s">
        <v>463</v>
      </c>
      <c r="E207" s="17" t="s">
        <v>111</v>
      </c>
      <c r="F207" s="17">
        <v>2015</v>
      </c>
      <c r="G207" s="17">
        <v>2017</v>
      </c>
      <c r="H207" s="35">
        <v>0</v>
      </c>
      <c r="I207" s="35">
        <v>0.39628200000000002</v>
      </c>
      <c r="J207" s="35">
        <v>2.7251000000000001E-2</v>
      </c>
      <c r="K207" s="35">
        <v>5.6653000000000002E-2</v>
      </c>
      <c r="L207" s="35">
        <v>0.29103499999999999</v>
      </c>
      <c r="M207" s="35">
        <v>2.1343000000000001E-2</v>
      </c>
      <c r="N207" s="35">
        <v>0</v>
      </c>
      <c r="O207" s="35">
        <v>0</v>
      </c>
      <c r="P207" s="35">
        <v>0</v>
      </c>
      <c r="Q207" s="35">
        <v>0</v>
      </c>
      <c r="R207" s="35">
        <v>0</v>
      </c>
      <c r="S207" s="35">
        <v>0</v>
      </c>
      <c r="T207" s="35">
        <v>0</v>
      </c>
      <c r="U207" s="21">
        <v>0</v>
      </c>
    </row>
    <row r="208" spans="1:21" x14ac:dyDescent="0.25">
      <c r="A208" s="15">
        <v>177</v>
      </c>
      <c r="B208" s="16" t="s">
        <v>464</v>
      </c>
      <c r="C208" s="41" t="s">
        <v>67</v>
      </c>
      <c r="D208" s="36" t="s">
        <v>465</v>
      </c>
      <c r="E208" s="17" t="s">
        <v>111</v>
      </c>
      <c r="F208" s="17">
        <v>2015</v>
      </c>
      <c r="G208" s="17">
        <v>2017</v>
      </c>
      <c r="H208" s="35">
        <v>0</v>
      </c>
      <c r="I208" s="35">
        <v>0.35702</v>
      </c>
      <c r="J208" s="35">
        <v>2.4761999999999999E-2</v>
      </c>
      <c r="K208" s="35">
        <v>5.6653000000000002E-2</v>
      </c>
      <c r="L208" s="35">
        <v>0.259988</v>
      </c>
      <c r="M208" s="35">
        <v>1.5616999999999992E-2</v>
      </c>
      <c r="N208" s="35">
        <v>0</v>
      </c>
      <c r="O208" s="35">
        <v>0</v>
      </c>
      <c r="P208" s="35">
        <v>0</v>
      </c>
      <c r="Q208" s="35">
        <v>0</v>
      </c>
      <c r="R208" s="35">
        <v>0</v>
      </c>
      <c r="S208" s="35">
        <v>0</v>
      </c>
      <c r="T208" s="35">
        <v>0</v>
      </c>
      <c r="U208" s="21">
        <v>0</v>
      </c>
    </row>
    <row r="209" spans="1:21" ht="31.5" x14ac:dyDescent="0.25">
      <c r="A209" s="15">
        <v>178</v>
      </c>
      <c r="B209" s="16" t="s">
        <v>466</v>
      </c>
      <c r="C209" s="41" t="s">
        <v>67</v>
      </c>
      <c r="D209" s="36" t="s">
        <v>467</v>
      </c>
      <c r="E209" s="17">
        <v>0</v>
      </c>
      <c r="F209" s="17">
        <v>2017</v>
      </c>
      <c r="G209" s="17">
        <v>2018</v>
      </c>
      <c r="H209" s="35">
        <v>0</v>
      </c>
      <c r="I209" s="35">
        <v>1.1926060000000001</v>
      </c>
      <c r="J209" s="35">
        <v>7.1556359999999999E-2</v>
      </c>
      <c r="K209" s="35">
        <v>0.83482420000000002</v>
      </c>
      <c r="L209" s="35">
        <v>0.19081696000000004</v>
      </c>
      <c r="M209" s="35">
        <v>9.5408480000000004E-2</v>
      </c>
      <c r="N209" s="35">
        <v>0</v>
      </c>
      <c r="O209" s="35">
        <v>1.1926060000000001</v>
      </c>
      <c r="P209" s="35">
        <v>0</v>
      </c>
      <c r="Q209" s="35">
        <v>1.1926060000000001</v>
      </c>
      <c r="R209" s="35">
        <v>0</v>
      </c>
      <c r="S209" s="35">
        <v>0</v>
      </c>
      <c r="T209" s="35">
        <v>0</v>
      </c>
      <c r="U209" s="21">
        <v>1.1926060000000001</v>
      </c>
    </row>
    <row r="210" spans="1:21" x14ac:dyDescent="0.25">
      <c r="A210" s="15">
        <v>179</v>
      </c>
      <c r="B210" s="16" t="s">
        <v>468</v>
      </c>
      <c r="C210" s="41" t="s">
        <v>67</v>
      </c>
      <c r="D210" s="36" t="s">
        <v>469</v>
      </c>
      <c r="E210" s="17">
        <v>0</v>
      </c>
      <c r="F210" s="17">
        <v>2020</v>
      </c>
      <c r="G210" s="17">
        <v>2020</v>
      </c>
      <c r="H210" s="35">
        <v>0</v>
      </c>
      <c r="I210" s="35">
        <v>3.4877449999999999</v>
      </c>
      <c r="J210" s="35">
        <v>0.55803919999999996</v>
      </c>
      <c r="K210" s="35">
        <v>1.5869239749999999</v>
      </c>
      <c r="L210" s="35">
        <v>1.0463235</v>
      </c>
      <c r="M210" s="35">
        <v>0.29645832500000002</v>
      </c>
      <c r="N210" s="35">
        <v>0</v>
      </c>
      <c r="O210" s="35">
        <v>3.4877449999999999</v>
      </c>
      <c r="P210" s="35">
        <v>0</v>
      </c>
      <c r="Q210" s="35">
        <v>0</v>
      </c>
      <c r="R210" s="35">
        <v>0</v>
      </c>
      <c r="S210" s="35">
        <v>0</v>
      </c>
      <c r="T210" s="35">
        <v>3.4877449999999999</v>
      </c>
      <c r="U210" s="21">
        <v>3.4877449999999999</v>
      </c>
    </row>
    <row r="211" spans="1:21" ht="31.5" x14ac:dyDescent="0.25">
      <c r="A211" s="15">
        <v>180</v>
      </c>
      <c r="B211" s="16" t="s">
        <v>470</v>
      </c>
      <c r="C211" s="41" t="s">
        <v>67</v>
      </c>
      <c r="D211" s="36" t="s">
        <v>471</v>
      </c>
      <c r="E211" s="17">
        <v>0</v>
      </c>
      <c r="F211" s="17">
        <v>2017</v>
      </c>
      <c r="G211" s="17">
        <v>2018</v>
      </c>
      <c r="H211" s="35">
        <v>0</v>
      </c>
      <c r="I211" s="35">
        <v>1.7889090000000003</v>
      </c>
      <c r="J211" s="35">
        <v>0.10733454000000002</v>
      </c>
      <c r="K211" s="35">
        <v>1.2522363000000001</v>
      </c>
      <c r="L211" s="35">
        <v>0.28622544000000011</v>
      </c>
      <c r="M211" s="35">
        <v>0.14311272000000003</v>
      </c>
      <c r="N211" s="35">
        <v>0</v>
      </c>
      <c r="O211" s="35">
        <v>1.7889090000000001</v>
      </c>
      <c r="P211" s="35">
        <v>0</v>
      </c>
      <c r="Q211" s="35">
        <v>1.7889090000000001</v>
      </c>
      <c r="R211" s="35">
        <v>0</v>
      </c>
      <c r="S211" s="35">
        <v>0</v>
      </c>
      <c r="T211" s="35">
        <v>0</v>
      </c>
      <c r="U211" s="21">
        <v>1.7889090000000001</v>
      </c>
    </row>
    <row r="212" spans="1:21" x14ac:dyDescent="0.25">
      <c r="A212" s="15">
        <v>181</v>
      </c>
      <c r="B212" s="16" t="s">
        <v>472</v>
      </c>
      <c r="C212" s="41" t="s">
        <v>67</v>
      </c>
      <c r="D212" s="36" t="s">
        <v>473</v>
      </c>
      <c r="E212" s="17">
        <v>0</v>
      </c>
      <c r="F212" s="17">
        <v>2019</v>
      </c>
      <c r="G212" s="17">
        <v>2020</v>
      </c>
      <c r="H212" s="35">
        <v>0</v>
      </c>
      <c r="I212" s="35">
        <v>2.654801</v>
      </c>
      <c r="J212" s="35">
        <v>0.42476816000000001</v>
      </c>
      <c r="K212" s="35">
        <v>1.207934455</v>
      </c>
      <c r="L212" s="35">
        <v>0.79644029999999999</v>
      </c>
      <c r="M212" s="35">
        <v>0.22565808500000001</v>
      </c>
      <c r="N212" s="35">
        <v>0</v>
      </c>
      <c r="O212" s="35">
        <v>2.654801</v>
      </c>
      <c r="P212" s="35">
        <v>0</v>
      </c>
      <c r="Q212" s="35">
        <v>0</v>
      </c>
      <c r="R212" s="35">
        <v>0</v>
      </c>
      <c r="S212" s="35">
        <v>2.654801</v>
      </c>
      <c r="T212" s="35">
        <v>0</v>
      </c>
      <c r="U212" s="21">
        <v>2.654801</v>
      </c>
    </row>
    <row r="213" spans="1:21" ht="31.5" x14ac:dyDescent="0.25">
      <c r="A213" s="15">
        <v>182</v>
      </c>
      <c r="B213" s="16" t="s">
        <v>474</v>
      </c>
      <c r="C213" s="41" t="s">
        <v>67</v>
      </c>
      <c r="D213" s="36" t="s">
        <v>475</v>
      </c>
      <c r="E213" s="17">
        <v>0</v>
      </c>
      <c r="F213" s="17">
        <v>2020</v>
      </c>
      <c r="G213" s="17">
        <v>2021</v>
      </c>
      <c r="H213" s="35">
        <v>0</v>
      </c>
      <c r="I213" s="35">
        <v>3.9103770000000004</v>
      </c>
      <c r="J213" s="35">
        <v>0.62566032000000005</v>
      </c>
      <c r="K213" s="35">
        <v>1.779221535</v>
      </c>
      <c r="L213" s="35">
        <v>1.1731130999999999</v>
      </c>
      <c r="M213" s="35">
        <v>0.33238204500000001</v>
      </c>
      <c r="N213" s="35">
        <v>0</v>
      </c>
      <c r="O213" s="35">
        <v>3.910377</v>
      </c>
      <c r="P213" s="35">
        <v>0</v>
      </c>
      <c r="Q213" s="35">
        <v>0</v>
      </c>
      <c r="R213" s="35">
        <v>0</v>
      </c>
      <c r="S213" s="35">
        <v>0</v>
      </c>
      <c r="T213" s="35">
        <v>3.910377</v>
      </c>
      <c r="U213" s="21">
        <v>3.910377</v>
      </c>
    </row>
    <row r="214" spans="1:21" x14ac:dyDescent="0.25">
      <c r="A214" s="15">
        <v>183</v>
      </c>
      <c r="B214" s="16" t="s">
        <v>476</v>
      </c>
      <c r="C214" s="41" t="s">
        <v>67</v>
      </c>
      <c r="D214" s="36" t="s">
        <v>477</v>
      </c>
      <c r="E214" s="17">
        <v>0</v>
      </c>
      <c r="F214" s="17">
        <v>2017</v>
      </c>
      <c r="G214" s="17">
        <v>2018</v>
      </c>
      <c r="H214" s="35">
        <v>0</v>
      </c>
      <c r="I214" s="35">
        <v>1.1926060000000001</v>
      </c>
      <c r="J214" s="35">
        <v>7.1556359999999999E-2</v>
      </c>
      <c r="K214" s="35">
        <v>0.83482420000000002</v>
      </c>
      <c r="L214" s="35">
        <v>0.19081696000000004</v>
      </c>
      <c r="M214" s="35">
        <v>9.5408480000000004E-2</v>
      </c>
      <c r="N214" s="35">
        <v>0</v>
      </c>
      <c r="O214" s="35">
        <v>1.1926060000000001</v>
      </c>
      <c r="P214" s="35">
        <v>0</v>
      </c>
      <c r="Q214" s="35">
        <v>1.1926060000000001</v>
      </c>
      <c r="R214" s="35">
        <v>0</v>
      </c>
      <c r="S214" s="35">
        <v>0</v>
      </c>
      <c r="T214" s="35">
        <v>0</v>
      </c>
      <c r="U214" s="21">
        <v>1.1926060000000001</v>
      </c>
    </row>
    <row r="215" spans="1:21" x14ac:dyDescent="0.25">
      <c r="A215" s="15">
        <v>184</v>
      </c>
      <c r="B215" s="16" t="s">
        <v>478</v>
      </c>
      <c r="C215" s="41" t="s">
        <v>67</v>
      </c>
      <c r="D215" s="36" t="s">
        <v>479</v>
      </c>
      <c r="E215" s="17">
        <v>0</v>
      </c>
      <c r="F215" s="17">
        <v>2020</v>
      </c>
      <c r="G215" s="17">
        <v>2021</v>
      </c>
      <c r="H215" s="35">
        <v>0</v>
      </c>
      <c r="I215" s="35">
        <v>1.9551890000000003</v>
      </c>
      <c r="J215" s="35">
        <v>0.31283024000000004</v>
      </c>
      <c r="K215" s="35">
        <v>0.88961099500000007</v>
      </c>
      <c r="L215" s="35">
        <v>0.58655670000000004</v>
      </c>
      <c r="M215" s="35">
        <v>0.16619106500000003</v>
      </c>
      <c r="N215" s="35">
        <v>0</v>
      </c>
      <c r="O215" s="35">
        <v>1.9551890000000001</v>
      </c>
      <c r="P215" s="35">
        <v>0</v>
      </c>
      <c r="Q215" s="35">
        <v>0</v>
      </c>
      <c r="R215" s="35">
        <v>0</v>
      </c>
      <c r="S215" s="35">
        <v>0</v>
      </c>
      <c r="T215" s="35">
        <v>1.9551890000000001</v>
      </c>
      <c r="U215" s="21">
        <v>1.9551890000000001</v>
      </c>
    </row>
    <row r="216" spans="1:21" x14ac:dyDescent="0.25">
      <c r="A216" s="15">
        <v>185</v>
      </c>
      <c r="B216" s="16" t="s">
        <v>480</v>
      </c>
      <c r="C216" s="41" t="s">
        <v>67</v>
      </c>
      <c r="D216" s="36" t="s">
        <v>481</v>
      </c>
      <c r="E216" s="17">
        <v>0</v>
      </c>
      <c r="F216" s="17">
        <v>2019</v>
      </c>
      <c r="G216" s="17">
        <v>2020</v>
      </c>
      <c r="H216" s="35">
        <v>0</v>
      </c>
      <c r="I216" s="35">
        <v>2.654801</v>
      </c>
      <c r="J216" s="35">
        <v>0.15928805999999998</v>
      </c>
      <c r="K216" s="35">
        <v>1.8583606999999998</v>
      </c>
      <c r="L216" s="35">
        <v>0.42476816000000006</v>
      </c>
      <c r="M216" s="35">
        <v>0.21238408</v>
      </c>
      <c r="N216" s="35">
        <v>0</v>
      </c>
      <c r="O216" s="35">
        <v>2.654801</v>
      </c>
      <c r="P216" s="35">
        <v>0</v>
      </c>
      <c r="Q216" s="35">
        <v>0</v>
      </c>
      <c r="R216" s="35">
        <v>0</v>
      </c>
      <c r="S216" s="35">
        <v>2.654801</v>
      </c>
      <c r="T216" s="35">
        <v>0</v>
      </c>
      <c r="U216" s="21">
        <v>2.654801</v>
      </c>
    </row>
    <row r="217" spans="1:21" x14ac:dyDescent="0.25">
      <c r="A217" s="15">
        <v>186</v>
      </c>
      <c r="B217" s="16" t="s">
        <v>482</v>
      </c>
      <c r="C217" s="41" t="s">
        <v>67</v>
      </c>
      <c r="D217" s="36" t="s">
        <v>483</v>
      </c>
      <c r="E217" s="17">
        <v>0</v>
      </c>
      <c r="F217" s="17">
        <v>2020</v>
      </c>
      <c r="G217" s="17">
        <v>2020</v>
      </c>
      <c r="H217" s="35">
        <v>0</v>
      </c>
      <c r="I217" s="35">
        <v>2.6069179999999998</v>
      </c>
      <c r="J217" s="35">
        <v>0.41710687999999996</v>
      </c>
      <c r="K217" s="35">
        <v>1.1861476899999999</v>
      </c>
      <c r="L217" s="35">
        <v>0.78207539999999998</v>
      </c>
      <c r="M217" s="35">
        <v>0.22158802999999999</v>
      </c>
      <c r="N217" s="35">
        <v>0</v>
      </c>
      <c r="O217" s="35">
        <v>2.6069179999999998</v>
      </c>
      <c r="P217" s="35">
        <v>0</v>
      </c>
      <c r="Q217" s="35">
        <v>0</v>
      </c>
      <c r="R217" s="35">
        <v>0</v>
      </c>
      <c r="S217" s="35">
        <v>0</v>
      </c>
      <c r="T217" s="35">
        <v>2.6069179999999998</v>
      </c>
      <c r="U217" s="21">
        <v>2.6069179999999998</v>
      </c>
    </row>
    <row r="218" spans="1:21" x14ac:dyDescent="0.25">
      <c r="A218" s="15">
        <v>187</v>
      </c>
      <c r="B218" s="16" t="s">
        <v>484</v>
      </c>
      <c r="C218" s="41" t="s">
        <v>67</v>
      </c>
      <c r="D218" s="36" t="s">
        <v>485</v>
      </c>
      <c r="E218" s="17">
        <v>0</v>
      </c>
      <c r="F218" s="17">
        <v>2019</v>
      </c>
      <c r="G218" s="17">
        <v>2020</v>
      </c>
      <c r="H218" s="35">
        <v>0</v>
      </c>
      <c r="I218" s="35">
        <v>5.3096019999999999</v>
      </c>
      <c r="J218" s="35">
        <v>0.31857611999999996</v>
      </c>
      <c r="K218" s="35">
        <v>3.7167213999999995</v>
      </c>
      <c r="L218" s="35">
        <v>0.84953632000000012</v>
      </c>
      <c r="M218" s="35">
        <v>0.42476816000000001</v>
      </c>
      <c r="N218" s="35">
        <v>0</v>
      </c>
      <c r="O218" s="35">
        <v>5.3096019999999999</v>
      </c>
      <c r="P218" s="35">
        <v>0</v>
      </c>
      <c r="Q218" s="35">
        <v>0</v>
      </c>
      <c r="R218" s="35">
        <v>0</v>
      </c>
      <c r="S218" s="35">
        <v>5.3096019999999999</v>
      </c>
      <c r="T218" s="35">
        <v>0</v>
      </c>
      <c r="U218" s="21">
        <v>5.3096019999999999</v>
      </c>
    </row>
    <row r="219" spans="1:21" ht="31.5" x14ac:dyDescent="0.25">
      <c r="A219" s="15">
        <v>188</v>
      </c>
      <c r="B219" s="16" t="s">
        <v>486</v>
      </c>
      <c r="C219" s="41" t="s">
        <v>67</v>
      </c>
      <c r="D219" s="36" t="s">
        <v>487</v>
      </c>
      <c r="E219" s="17">
        <v>0</v>
      </c>
      <c r="F219" s="17">
        <v>2019</v>
      </c>
      <c r="G219" s="17">
        <v>2020</v>
      </c>
      <c r="H219" s="35">
        <v>0</v>
      </c>
      <c r="I219" s="35">
        <v>2.654801</v>
      </c>
      <c r="J219" s="35">
        <v>0.42476816000000001</v>
      </c>
      <c r="K219" s="35">
        <v>1.207934455</v>
      </c>
      <c r="L219" s="35">
        <v>0.79644029999999999</v>
      </c>
      <c r="M219" s="35">
        <v>0.22565808500000001</v>
      </c>
      <c r="N219" s="35">
        <v>0</v>
      </c>
      <c r="O219" s="35">
        <v>2.654801</v>
      </c>
      <c r="P219" s="35">
        <v>0</v>
      </c>
      <c r="Q219" s="35">
        <v>0</v>
      </c>
      <c r="R219" s="35">
        <v>0</v>
      </c>
      <c r="S219" s="35">
        <v>2.654801</v>
      </c>
      <c r="T219" s="35">
        <v>0</v>
      </c>
      <c r="U219" s="21">
        <v>2.654801</v>
      </c>
    </row>
    <row r="220" spans="1:21" x14ac:dyDescent="0.25">
      <c r="A220" s="15">
        <v>189</v>
      </c>
      <c r="B220" s="16" t="s">
        <v>488</v>
      </c>
      <c r="C220" s="41" t="s">
        <v>67</v>
      </c>
      <c r="D220" s="36" t="s">
        <v>489</v>
      </c>
      <c r="E220" s="17">
        <v>0</v>
      </c>
      <c r="F220" s="17">
        <v>2020</v>
      </c>
      <c r="G220" s="17">
        <v>2020</v>
      </c>
      <c r="H220" s="35">
        <v>0</v>
      </c>
      <c r="I220" s="35">
        <v>3.9103770000000004</v>
      </c>
      <c r="J220" s="35">
        <v>0.62566032000000005</v>
      </c>
      <c r="K220" s="35">
        <v>1.779221535</v>
      </c>
      <c r="L220" s="35">
        <v>1.1731130999999999</v>
      </c>
      <c r="M220" s="35">
        <v>0.33238204500000001</v>
      </c>
      <c r="N220" s="35">
        <v>0</v>
      </c>
      <c r="O220" s="35">
        <v>3.910377</v>
      </c>
      <c r="P220" s="35">
        <v>0</v>
      </c>
      <c r="Q220" s="35">
        <v>0</v>
      </c>
      <c r="R220" s="35">
        <v>0</v>
      </c>
      <c r="S220" s="35">
        <v>0</v>
      </c>
      <c r="T220" s="35">
        <v>3.910377</v>
      </c>
      <c r="U220" s="21">
        <v>3.910377</v>
      </c>
    </row>
    <row r="221" spans="1:21" x14ac:dyDescent="0.25">
      <c r="A221" s="15">
        <v>190</v>
      </c>
      <c r="B221" s="16" t="s">
        <v>490</v>
      </c>
      <c r="C221" s="41" t="s">
        <v>67</v>
      </c>
      <c r="D221" s="36" t="s">
        <v>491</v>
      </c>
      <c r="E221" s="17">
        <v>0</v>
      </c>
      <c r="F221" s="17">
        <v>2019</v>
      </c>
      <c r="G221" s="17">
        <v>2020</v>
      </c>
      <c r="H221" s="35">
        <v>0</v>
      </c>
      <c r="I221" s="35">
        <v>1.9911000000000001</v>
      </c>
      <c r="J221" s="35">
        <v>0.31857600000000003</v>
      </c>
      <c r="K221" s="35">
        <v>0.9059505000000001</v>
      </c>
      <c r="L221" s="35">
        <v>0.59733000000000003</v>
      </c>
      <c r="M221" s="35">
        <v>0.16924350000000002</v>
      </c>
      <c r="N221" s="35">
        <v>0</v>
      </c>
      <c r="O221" s="35">
        <v>1.9911000000000001</v>
      </c>
      <c r="P221" s="35">
        <v>0</v>
      </c>
      <c r="Q221" s="35">
        <v>0</v>
      </c>
      <c r="R221" s="35">
        <v>0</v>
      </c>
      <c r="S221" s="35">
        <v>1.9911000000000001</v>
      </c>
      <c r="T221" s="35">
        <v>0</v>
      </c>
      <c r="U221" s="21">
        <v>1.9911000000000001</v>
      </c>
    </row>
    <row r="222" spans="1:21" x14ac:dyDescent="0.25">
      <c r="A222" s="15">
        <v>191</v>
      </c>
      <c r="B222" s="16" t="s">
        <v>492</v>
      </c>
      <c r="C222" s="41" t="s">
        <v>67</v>
      </c>
      <c r="D222" s="36" t="s">
        <v>493</v>
      </c>
      <c r="E222" s="17">
        <v>0</v>
      </c>
      <c r="F222" s="17">
        <v>2019</v>
      </c>
      <c r="G222" s="17">
        <v>2020</v>
      </c>
      <c r="H222" s="35">
        <v>0</v>
      </c>
      <c r="I222" s="35">
        <v>1.9911000000000001</v>
      </c>
      <c r="J222" s="35">
        <v>0.119466</v>
      </c>
      <c r="K222" s="35">
        <v>1.39377</v>
      </c>
      <c r="L222" s="35">
        <v>0.31857600000000008</v>
      </c>
      <c r="M222" s="35">
        <v>0.15928800000000001</v>
      </c>
      <c r="N222" s="35">
        <v>0</v>
      </c>
      <c r="O222" s="35">
        <v>1.9911000000000001</v>
      </c>
      <c r="P222" s="35">
        <v>0</v>
      </c>
      <c r="Q222" s="35">
        <v>0</v>
      </c>
      <c r="R222" s="35">
        <v>0</v>
      </c>
      <c r="S222" s="35">
        <v>1.9911000000000001</v>
      </c>
      <c r="T222" s="35">
        <v>0</v>
      </c>
      <c r="U222" s="21">
        <v>1.9911000000000001</v>
      </c>
    </row>
    <row r="223" spans="1:21" x14ac:dyDescent="0.25">
      <c r="A223" s="15">
        <v>192</v>
      </c>
      <c r="B223" s="16" t="s">
        <v>494</v>
      </c>
      <c r="C223" s="41" t="s">
        <v>67</v>
      </c>
      <c r="D223" s="36" t="s">
        <v>495</v>
      </c>
      <c r="E223" s="17">
        <v>0</v>
      </c>
      <c r="F223" s="17">
        <v>2020</v>
      </c>
      <c r="G223" s="17">
        <v>2021</v>
      </c>
      <c r="H223" s="35">
        <v>0</v>
      </c>
      <c r="I223" s="35">
        <v>2.6069179999999998</v>
      </c>
      <c r="J223" s="35">
        <v>0.15641507999999998</v>
      </c>
      <c r="K223" s="35">
        <v>1.8248425999999998</v>
      </c>
      <c r="L223" s="35">
        <v>0.41710688000000018</v>
      </c>
      <c r="M223" s="35">
        <v>0.20855343999999998</v>
      </c>
      <c r="N223" s="35">
        <v>0</v>
      </c>
      <c r="O223" s="35">
        <v>2.6069179999999998</v>
      </c>
      <c r="P223" s="35">
        <v>0</v>
      </c>
      <c r="Q223" s="35">
        <v>0</v>
      </c>
      <c r="R223" s="35">
        <v>0</v>
      </c>
      <c r="S223" s="35">
        <v>0</v>
      </c>
      <c r="T223" s="35">
        <v>2.6069179999999998</v>
      </c>
      <c r="U223" s="21">
        <v>2.6069179999999998</v>
      </c>
    </row>
    <row r="224" spans="1:21" x14ac:dyDescent="0.25">
      <c r="A224" s="15">
        <v>193</v>
      </c>
      <c r="B224" s="16" t="s">
        <v>496</v>
      </c>
      <c r="C224" s="41" t="s">
        <v>67</v>
      </c>
      <c r="D224" s="36" t="s">
        <v>497</v>
      </c>
      <c r="E224" s="17">
        <v>0</v>
      </c>
      <c r="F224" s="17">
        <v>2020</v>
      </c>
      <c r="G224" s="17">
        <v>2021</v>
      </c>
      <c r="H224" s="35">
        <v>0</v>
      </c>
      <c r="I224" s="35">
        <v>3.258648</v>
      </c>
      <c r="J224" s="35">
        <v>0.19551887999999998</v>
      </c>
      <c r="K224" s="35">
        <v>2.2810535999999999</v>
      </c>
      <c r="L224" s="35">
        <v>0.52138368000000024</v>
      </c>
      <c r="M224" s="35">
        <v>0.26069184000000001</v>
      </c>
      <c r="N224" s="35">
        <v>0</v>
      </c>
      <c r="O224" s="35">
        <v>3.258648</v>
      </c>
      <c r="P224" s="35">
        <v>0</v>
      </c>
      <c r="Q224" s="35">
        <v>0</v>
      </c>
      <c r="R224" s="35">
        <v>0</v>
      </c>
      <c r="S224" s="35">
        <v>0</v>
      </c>
      <c r="T224" s="35">
        <v>3.258648</v>
      </c>
      <c r="U224" s="21">
        <v>3.258648</v>
      </c>
    </row>
    <row r="225" spans="1:32" x14ac:dyDescent="0.25">
      <c r="A225" s="15">
        <v>194</v>
      </c>
      <c r="B225" s="16" t="s">
        <v>498</v>
      </c>
      <c r="C225" s="41" t="s">
        <v>67</v>
      </c>
      <c r="D225" s="36" t="s">
        <v>499</v>
      </c>
      <c r="E225" s="17">
        <v>0</v>
      </c>
      <c r="F225" s="17">
        <v>2020</v>
      </c>
      <c r="G225" s="17">
        <v>2021</v>
      </c>
      <c r="H225" s="35">
        <v>0</v>
      </c>
      <c r="I225" s="35">
        <v>3.258648</v>
      </c>
      <c r="J225" s="35">
        <v>0.19551887999999998</v>
      </c>
      <c r="K225" s="35">
        <v>2.2810535999999999</v>
      </c>
      <c r="L225" s="35">
        <v>0.52138368000000024</v>
      </c>
      <c r="M225" s="35">
        <v>0.26069184000000001</v>
      </c>
      <c r="N225" s="35">
        <v>0</v>
      </c>
      <c r="O225" s="35">
        <v>3.258648</v>
      </c>
      <c r="P225" s="35">
        <v>0</v>
      </c>
      <c r="Q225" s="35">
        <v>0</v>
      </c>
      <c r="R225" s="35">
        <v>0</v>
      </c>
      <c r="S225" s="35">
        <v>0</v>
      </c>
      <c r="T225" s="35">
        <v>3.258648</v>
      </c>
      <c r="U225" s="21">
        <v>3.258648</v>
      </c>
    </row>
    <row r="226" spans="1:32" s="43" customFormat="1" x14ac:dyDescent="0.25">
      <c r="A226" s="45" t="s">
        <v>84</v>
      </c>
      <c r="B226" s="24" t="s">
        <v>80</v>
      </c>
      <c r="C226" s="20" t="s">
        <v>67</v>
      </c>
      <c r="D226" s="39"/>
      <c r="E226" s="39"/>
      <c r="F226" s="39"/>
      <c r="G226" s="39"/>
      <c r="H226" s="13">
        <v>0</v>
      </c>
      <c r="I226" s="13">
        <v>26.259247999999996</v>
      </c>
      <c r="J226" s="13">
        <v>1.8602348500000003</v>
      </c>
      <c r="K226" s="13">
        <v>6.9005326499999979</v>
      </c>
      <c r="L226" s="13">
        <v>16.194460750000001</v>
      </c>
      <c r="M226" s="13">
        <v>1.3040197500000001</v>
      </c>
      <c r="N226" s="13">
        <v>0</v>
      </c>
      <c r="O226" s="13">
        <v>24.914555</v>
      </c>
      <c r="P226" s="13">
        <v>0</v>
      </c>
      <c r="Q226" s="13">
        <v>0</v>
      </c>
      <c r="R226" s="13">
        <v>0</v>
      </c>
      <c r="S226" s="13">
        <v>24.914555</v>
      </c>
      <c r="T226" s="13">
        <v>0</v>
      </c>
      <c r="U226" s="13">
        <v>24.914555</v>
      </c>
    </row>
    <row r="227" spans="1:32" ht="63" x14ac:dyDescent="0.25">
      <c r="A227" s="15">
        <v>195</v>
      </c>
      <c r="B227" s="16" t="s">
        <v>500</v>
      </c>
      <c r="C227" s="41" t="s">
        <v>67</v>
      </c>
      <c r="D227" s="36" t="s">
        <v>501</v>
      </c>
      <c r="E227" s="17" t="s">
        <v>111</v>
      </c>
      <c r="F227" s="17">
        <v>2015</v>
      </c>
      <c r="G227" s="17">
        <v>2020</v>
      </c>
      <c r="H227" s="35">
        <v>0</v>
      </c>
      <c r="I227" s="35">
        <v>24.914555</v>
      </c>
      <c r="J227" s="35">
        <v>1.7440188500000002</v>
      </c>
      <c r="K227" s="35">
        <v>5.7303476499999988</v>
      </c>
      <c r="L227" s="35">
        <v>16.194460750000001</v>
      </c>
      <c r="M227" s="35">
        <v>1.2457277500000001</v>
      </c>
      <c r="N227" s="35">
        <v>0</v>
      </c>
      <c r="O227" s="35">
        <v>24.914555</v>
      </c>
      <c r="P227" s="35">
        <v>0</v>
      </c>
      <c r="Q227" s="35">
        <v>0</v>
      </c>
      <c r="R227" s="35">
        <v>0</v>
      </c>
      <c r="S227" s="35">
        <v>24.914555</v>
      </c>
      <c r="T227" s="35">
        <v>0</v>
      </c>
      <c r="U227" s="21">
        <v>24.914555</v>
      </c>
    </row>
    <row r="228" spans="1:32" ht="31.5" x14ac:dyDescent="0.25">
      <c r="A228" s="15">
        <v>196</v>
      </c>
      <c r="B228" s="16" t="s">
        <v>502</v>
      </c>
      <c r="C228" s="41" t="s">
        <v>67</v>
      </c>
      <c r="D228" s="36" t="s">
        <v>503</v>
      </c>
      <c r="E228" s="17">
        <v>0</v>
      </c>
      <c r="F228" s="17">
        <v>2015</v>
      </c>
      <c r="G228" s="17">
        <v>2017</v>
      </c>
      <c r="H228" s="35">
        <v>0</v>
      </c>
      <c r="I228" s="35">
        <v>0.22709299999999999</v>
      </c>
      <c r="J228" s="35">
        <v>4.4559999999999999E-3</v>
      </c>
      <c r="K228" s="35">
        <v>0.220225</v>
      </c>
      <c r="L228" s="35">
        <v>0</v>
      </c>
      <c r="M228" s="35">
        <v>2.4120000000000001E-3</v>
      </c>
      <c r="N228" s="35">
        <v>0</v>
      </c>
      <c r="O228" s="35">
        <v>0</v>
      </c>
      <c r="P228" s="35">
        <v>0</v>
      </c>
      <c r="Q228" s="35">
        <v>0</v>
      </c>
      <c r="R228" s="35">
        <v>0</v>
      </c>
      <c r="S228" s="35">
        <v>0</v>
      </c>
      <c r="T228" s="35">
        <v>0</v>
      </c>
      <c r="U228" s="21">
        <v>0</v>
      </c>
    </row>
    <row r="229" spans="1:32" ht="63" x14ac:dyDescent="0.25">
      <c r="A229" s="15">
        <v>197</v>
      </c>
      <c r="B229" s="16" t="s">
        <v>504</v>
      </c>
      <c r="C229" s="41" t="s">
        <v>67</v>
      </c>
      <c r="D229" s="36" t="s">
        <v>505</v>
      </c>
      <c r="E229" s="17" t="s">
        <v>111</v>
      </c>
      <c r="F229" s="17">
        <v>2015</v>
      </c>
      <c r="G229" s="17">
        <v>2016</v>
      </c>
      <c r="H229" s="35">
        <v>0</v>
      </c>
      <c r="I229" s="35">
        <v>0.54</v>
      </c>
      <c r="J229" s="35">
        <v>5.4000000000000006E-2</v>
      </c>
      <c r="K229" s="35">
        <v>0.45900000000000002</v>
      </c>
      <c r="L229" s="35">
        <v>0</v>
      </c>
      <c r="M229" s="35">
        <v>2.7000000000000003E-2</v>
      </c>
      <c r="N229" s="35">
        <v>0</v>
      </c>
      <c r="O229" s="35">
        <v>0</v>
      </c>
      <c r="P229" s="35">
        <v>0</v>
      </c>
      <c r="Q229" s="35">
        <v>0</v>
      </c>
      <c r="R229" s="35">
        <v>0</v>
      </c>
      <c r="S229" s="35">
        <v>0</v>
      </c>
      <c r="T229" s="35">
        <v>0</v>
      </c>
      <c r="U229" s="21">
        <v>0</v>
      </c>
    </row>
    <row r="230" spans="1:32" ht="63" x14ac:dyDescent="0.25">
      <c r="A230" s="15">
        <v>198</v>
      </c>
      <c r="B230" s="16" t="s">
        <v>506</v>
      </c>
      <c r="C230" s="41" t="s">
        <v>67</v>
      </c>
      <c r="D230" s="36" t="s">
        <v>507</v>
      </c>
      <c r="E230" s="17" t="s">
        <v>111</v>
      </c>
      <c r="F230" s="17">
        <v>2015</v>
      </c>
      <c r="G230" s="17">
        <v>2016</v>
      </c>
      <c r="H230" s="35">
        <v>0</v>
      </c>
      <c r="I230" s="35">
        <v>0.43</v>
      </c>
      <c r="J230" s="35">
        <v>4.3000000000000003E-2</v>
      </c>
      <c r="K230" s="35">
        <v>0.36549999999999999</v>
      </c>
      <c r="L230" s="35">
        <v>0</v>
      </c>
      <c r="M230" s="35">
        <v>2.1500000000000002E-2</v>
      </c>
      <c r="N230" s="35">
        <v>0</v>
      </c>
      <c r="O230" s="35">
        <v>0</v>
      </c>
      <c r="P230" s="35">
        <v>0</v>
      </c>
      <c r="Q230" s="35">
        <v>0</v>
      </c>
      <c r="R230" s="35">
        <v>0</v>
      </c>
      <c r="S230" s="35">
        <v>0</v>
      </c>
      <c r="T230" s="35">
        <v>0</v>
      </c>
      <c r="U230" s="21">
        <v>0</v>
      </c>
    </row>
    <row r="231" spans="1:32" ht="47.25" x14ac:dyDescent="0.25">
      <c r="A231" s="15">
        <v>199</v>
      </c>
      <c r="B231" s="16" t="s">
        <v>508</v>
      </c>
      <c r="C231" s="41" t="s">
        <v>67</v>
      </c>
      <c r="D231" s="36" t="s">
        <v>509</v>
      </c>
      <c r="E231" s="17" t="s">
        <v>111</v>
      </c>
      <c r="F231" s="17">
        <v>2015</v>
      </c>
      <c r="G231" s="17">
        <v>2016</v>
      </c>
      <c r="H231" s="35">
        <v>0</v>
      </c>
      <c r="I231" s="35">
        <v>7.9856999999999997E-2</v>
      </c>
      <c r="J231" s="35">
        <v>7.9857000000000001E-3</v>
      </c>
      <c r="K231" s="35">
        <v>6.7878449999999993E-2</v>
      </c>
      <c r="L231" s="35">
        <v>0</v>
      </c>
      <c r="M231" s="35">
        <v>3.99285E-3</v>
      </c>
      <c r="N231" s="35">
        <v>0</v>
      </c>
      <c r="O231" s="35">
        <v>0</v>
      </c>
      <c r="P231" s="35">
        <v>0</v>
      </c>
      <c r="Q231" s="35">
        <v>0</v>
      </c>
      <c r="R231" s="35">
        <v>0</v>
      </c>
      <c r="S231" s="35">
        <v>0</v>
      </c>
      <c r="T231" s="35">
        <v>0</v>
      </c>
      <c r="U231" s="21">
        <v>0</v>
      </c>
    </row>
    <row r="232" spans="1:32" ht="47.25" x14ac:dyDescent="0.25">
      <c r="A232" s="15">
        <v>200</v>
      </c>
      <c r="B232" s="16" t="s">
        <v>510</v>
      </c>
      <c r="C232" s="41" t="s">
        <v>67</v>
      </c>
      <c r="D232" s="36" t="s">
        <v>511</v>
      </c>
      <c r="E232" s="17" t="s">
        <v>111</v>
      </c>
      <c r="F232" s="17">
        <v>2015</v>
      </c>
      <c r="G232" s="17">
        <v>2016</v>
      </c>
      <c r="H232" s="35">
        <v>0</v>
      </c>
      <c r="I232" s="35">
        <v>1.9037999999999999E-2</v>
      </c>
      <c r="J232" s="35">
        <v>1.9038E-3</v>
      </c>
      <c r="K232" s="35">
        <v>1.61823E-2</v>
      </c>
      <c r="L232" s="35">
        <v>0</v>
      </c>
      <c r="M232" s="35">
        <v>9.5189999999999999E-4</v>
      </c>
      <c r="N232" s="35">
        <v>0</v>
      </c>
      <c r="O232" s="35">
        <v>0</v>
      </c>
      <c r="P232" s="35">
        <v>0</v>
      </c>
      <c r="Q232" s="35">
        <v>0</v>
      </c>
      <c r="R232" s="35">
        <v>0</v>
      </c>
      <c r="S232" s="35">
        <v>0</v>
      </c>
      <c r="T232" s="35">
        <v>0</v>
      </c>
      <c r="U232" s="21">
        <v>0</v>
      </c>
    </row>
    <row r="233" spans="1:32" ht="63" x14ac:dyDescent="0.25">
      <c r="A233" s="15">
        <v>201</v>
      </c>
      <c r="B233" s="16" t="s">
        <v>512</v>
      </c>
      <c r="C233" s="41" t="s">
        <v>67</v>
      </c>
      <c r="D233" s="36" t="s">
        <v>513</v>
      </c>
      <c r="E233" s="17" t="s">
        <v>111</v>
      </c>
      <c r="F233" s="17">
        <v>2015</v>
      </c>
      <c r="G233" s="17">
        <v>2016</v>
      </c>
      <c r="H233" s="35">
        <v>0</v>
      </c>
      <c r="I233" s="35">
        <v>3.3340000000000002E-2</v>
      </c>
      <c r="J233" s="35">
        <v>3.3340000000000002E-3</v>
      </c>
      <c r="K233" s="35">
        <v>2.8339E-2</v>
      </c>
      <c r="L233" s="35">
        <v>0</v>
      </c>
      <c r="M233" s="35">
        <v>1.6670000000000001E-3</v>
      </c>
      <c r="N233" s="35">
        <v>0</v>
      </c>
      <c r="O233" s="35">
        <v>0</v>
      </c>
      <c r="P233" s="35">
        <v>0</v>
      </c>
      <c r="Q233" s="35">
        <v>0</v>
      </c>
      <c r="R233" s="35">
        <v>0</v>
      </c>
      <c r="S233" s="35">
        <v>0</v>
      </c>
      <c r="T233" s="35">
        <v>0</v>
      </c>
      <c r="U233" s="21">
        <v>0</v>
      </c>
    </row>
    <row r="234" spans="1:32" ht="47.25" x14ac:dyDescent="0.25">
      <c r="A234" s="15">
        <v>202</v>
      </c>
      <c r="B234" s="16" t="s">
        <v>514</v>
      </c>
      <c r="C234" s="41" t="s">
        <v>67</v>
      </c>
      <c r="D234" s="36" t="s">
        <v>515</v>
      </c>
      <c r="E234" s="17" t="s">
        <v>111</v>
      </c>
      <c r="F234" s="17">
        <v>2015</v>
      </c>
      <c r="G234" s="17">
        <v>2016</v>
      </c>
      <c r="H234" s="35">
        <v>0</v>
      </c>
      <c r="I234" s="35">
        <v>1.5365E-2</v>
      </c>
      <c r="J234" s="35">
        <v>1.5365000000000001E-3</v>
      </c>
      <c r="K234" s="35">
        <v>1.3060250000000001E-2</v>
      </c>
      <c r="L234" s="35">
        <v>0</v>
      </c>
      <c r="M234" s="35">
        <v>7.6825000000000005E-4</v>
      </c>
      <c r="N234" s="35">
        <v>0</v>
      </c>
      <c r="O234" s="35">
        <v>0</v>
      </c>
      <c r="P234" s="35">
        <v>0</v>
      </c>
      <c r="Q234" s="35">
        <v>0</v>
      </c>
      <c r="R234" s="35">
        <v>0</v>
      </c>
      <c r="S234" s="35">
        <v>0</v>
      </c>
      <c r="T234" s="35">
        <v>0</v>
      </c>
      <c r="U234" s="21">
        <v>0</v>
      </c>
    </row>
    <row r="235" spans="1:32" ht="31.5" x14ac:dyDescent="0.25">
      <c r="A235" s="15">
        <v>203</v>
      </c>
      <c r="B235" s="16" t="s">
        <v>516</v>
      </c>
      <c r="C235" s="41" t="s">
        <v>67</v>
      </c>
      <c r="D235" s="36" t="s">
        <v>312</v>
      </c>
      <c r="E235" s="17">
        <v>0</v>
      </c>
      <c r="F235" s="17">
        <v>2014</v>
      </c>
      <c r="G235" s="17">
        <v>2018</v>
      </c>
      <c r="H235" s="35">
        <v>0</v>
      </c>
      <c r="I235" s="35">
        <v>4.99</v>
      </c>
      <c r="J235" s="35">
        <v>0</v>
      </c>
      <c r="K235" s="35">
        <v>4.4901687099999998</v>
      </c>
      <c r="L235" s="35">
        <v>0</v>
      </c>
      <c r="M235" s="35">
        <v>0.49983128999999998</v>
      </c>
      <c r="N235" s="35">
        <v>0</v>
      </c>
      <c r="O235" s="35">
        <v>0</v>
      </c>
      <c r="P235" s="35">
        <v>0</v>
      </c>
      <c r="Q235" s="35">
        <v>0</v>
      </c>
      <c r="R235" s="35">
        <v>0</v>
      </c>
      <c r="S235" s="35">
        <v>0</v>
      </c>
      <c r="T235" s="35">
        <v>0</v>
      </c>
      <c r="U235" s="21">
        <v>0</v>
      </c>
    </row>
    <row r="236" spans="1:32" ht="31.5" x14ac:dyDescent="0.25">
      <c r="A236" s="15">
        <v>204</v>
      </c>
      <c r="B236" s="16" t="s">
        <v>517</v>
      </c>
      <c r="C236" s="41" t="s">
        <v>67</v>
      </c>
      <c r="D236" s="36" t="s">
        <v>312</v>
      </c>
      <c r="E236" s="17">
        <v>0</v>
      </c>
      <c r="F236" s="17">
        <v>2014</v>
      </c>
      <c r="G236" s="17">
        <v>2017</v>
      </c>
      <c r="H236" s="35">
        <v>0</v>
      </c>
      <c r="I236" s="35">
        <v>4.91</v>
      </c>
      <c r="J236" s="35">
        <v>0</v>
      </c>
      <c r="K236" s="35">
        <v>4.4101286100000001</v>
      </c>
      <c r="L236" s="35">
        <v>0</v>
      </c>
      <c r="M236" s="35">
        <v>0.49987139000000003</v>
      </c>
      <c r="N236" s="35">
        <v>0</v>
      </c>
      <c r="O236" s="35">
        <v>0</v>
      </c>
      <c r="P236" s="35">
        <v>0</v>
      </c>
      <c r="Q236" s="35">
        <v>0</v>
      </c>
      <c r="R236" s="35">
        <v>0</v>
      </c>
      <c r="S236" s="35">
        <v>0</v>
      </c>
      <c r="T236" s="35">
        <v>0</v>
      </c>
      <c r="U236" s="21">
        <v>0</v>
      </c>
    </row>
    <row r="239" spans="1:32" x14ac:dyDescent="0.25">
      <c r="B239" s="68" t="s">
        <v>89</v>
      </c>
      <c r="C239" s="68"/>
      <c r="D239" s="68"/>
      <c r="E239" s="68"/>
      <c r="F239" s="68"/>
      <c r="G239" s="68"/>
      <c r="H239" s="68"/>
      <c r="I239" s="68"/>
      <c r="J239" s="68"/>
      <c r="K239" s="68"/>
      <c r="L239" s="68"/>
      <c r="M239" s="68"/>
      <c r="N239" s="68"/>
      <c r="O239" s="68"/>
      <c r="P239" s="68"/>
      <c r="Q239" s="68"/>
      <c r="R239" s="68"/>
      <c r="S239" s="68"/>
      <c r="T239" s="68"/>
      <c r="U239" s="32"/>
      <c r="V239" s="26"/>
      <c r="W239" s="26"/>
      <c r="X239" s="26"/>
      <c r="Y239" s="26"/>
      <c r="Z239" s="26"/>
      <c r="AA239" s="26"/>
      <c r="AB239" s="26"/>
      <c r="AC239" s="26"/>
      <c r="AD239" s="26"/>
      <c r="AE239" s="26"/>
      <c r="AF239" s="26"/>
    </row>
    <row r="240" spans="1:32" ht="18.75" x14ac:dyDescent="0.25">
      <c r="B240" s="3" t="s">
        <v>90</v>
      </c>
    </row>
    <row r="241" spans="2:21" x14ac:dyDescent="0.25">
      <c r="B241" s="69" t="s">
        <v>91</v>
      </c>
      <c r="C241" s="69"/>
      <c r="D241" s="69"/>
      <c r="E241" s="69"/>
      <c r="F241" s="69"/>
      <c r="G241" s="69"/>
      <c r="H241" s="69"/>
      <c r="I241" s="69"/>
      <c r="J241" s="69"/>
      <c r="K241" s="69"/>
      <c r="L241" s="69"/>
      <c r="M241" s="69"/>
      <c r="N241" s="69"/>
      <c r="O241" s="69"/>
      <c r="P241" s="69"/>
      <c r="Q241" s="69"/>
      <c r="R241" s="69"/>
      <c r="S241" s="69"/>
      <c r="T241" s="69"/>
    </row>
    <row r="242" spans="2:21" ht="18.75" x14ac:dyDescent="0.25">
      <c r="B242" s="3" t="s">
        <v>92</v>
      </c>
      <c r="D242" s="2"/>
    </row>
    <row r="243" spans="2:21" x14ac:dyDescent="0.25">
      <c r="B243" s="68" t="s">
        <v>93</v>
      </c>
      <c r="C243" s="68"/>
      <c r="D243" s="68"/>
      <c r="E243" s="68"/>
      <c r="F243" s="68"/>
      <c r="G243" s="68"/>
      <c r="H243" s="68"/>
      <c r="I243" s="68"/>
      <c r="J243" s="68"/>
      <c r="K243" s="68"/>
      <c r="L243" s="68"/>
      <c r="M243" s="68"/>
      <c r="N243" s="68"/>
      <c r="O243" s="68"/>
      <c r="P243" s="68"/>
      <c r="Q243" s="68"/>
      <c r="R243" s="68"/>
      <c r="S243" s="68"/>
      <c r="T243" s="68"/>
    </row>
    <row r="244" spans="2:21" ht="18.75" x14ac:dyDescent="0.25">
      <c r="B244" s="2" t="s">
        <v>94</v>
      </c>
      <c r="C244" s="27"/>
      <c r="D244" s="2"/>
    </row>
    <row r="245" spans="2:21" x14ac:dyDescent="0.25">
      <c r="B245" s="68" t="s">
        <v>95</v>
      </c>
      <c r="C245" s="68"/>
      <c r="D245" s="68"/>
      <c r="E245" s="68"/>
      <c r="F245" s="68"/>
      <c r="G245" s="68"/>
      <c r="H245" s="68"/>
      <c r="I245" s="68"/>
      <c r="J245" s="68"/>
      <c r="K245" s="68"/>
      <c r="L245" s="68"/>
      <c r="M245" s="68"/>
      <c r="N245" s="68"/>
      <c r="O245" s="68"/>
      <c r="P245" s="68"/>
      <c r="Q245" s="68"/>
      <c r="R245" s="68"/>
      <c r="S245" s="68"/>
      <c r="T245" s="68"/>
    </row>
    <row r="246" spans="2:21" x14ac:dyDescent="0.25">
      <c r="B246" s="69" t="s">
        <v>96</v>
      </c>
      <c r="C246" s="69"/>
      <c r="D246" s="69"/>
      <c r="E246" s="69"/>
      <c r="F246" s="69"/>
      <c r="G246" s="69"/>
      <c r="H246" s="69"/>
      <c r="I246" s="69"/>
      <c r="J246" s="69"/>
      <c r="K246" s="69"/>
      <c r="L246" s="69"/>
      <c r="M246" s="69"/>
      <c r="N246" s="69"/>
      <c r="O246" s="69"/>
      <c r="P246" s="69"/>
      <c r="Q246" s="69"/>
      <c r="R246" s="69"/>
      <c r="S246" s="69"/>
      <c r="T246" s="69"/>
    </row>
    <row r="247" spans="2:21" x14ac:dyDescent="0.25">
      <c r="B247" s="68" t="s">
        <v>97</v>
      </c>
      <c r="C247" s="68"/>
      <c r="D247" s="68"/>
      <c r="E247" s="68"/>
      <c r="F247" s="68"/>
      <c r="G247" s="68"/>
      <c r="H247" s="68"/>
      <c r="I247" s="68"/>
      <c r="J247" s="68"/>
      <c r="K247" s="68"/>
      <c r="L247" s="68"/>
      <c r="M247" s="68"/>
      <c r="N247" s="68"/>
      <c r="O247" s="68"/>
      <c r="P247" s="68"/>
      <c r="Q247" s="68"/>
      <c r="R247" s="68"/>
      <c r="S247" s="68"/>
      <c r="T247" s="68"/>
    </row>
    <row r="248" spans="2:21" ht="18.75" x14ac:dyDescent="0.25">
      <c r="B248" s="66" t="s">
        <v>98</v>
      </c>
      <c r="C248" s="66"/>
      <c r="D248" s="66"/>
      <c r="E248" s="66"/>
      <c r="F248" s="66"/>
      <c r="G248" s="66"/>
      <c r="H248" s="66"/>
      <c r="I248" s="66"/>
      <c r="J248" s="66"/>
      <c r="K248" s="66"/>
      <c r="L248" s="66"/>
      <c r="M248" s="66"/>
      <c r="N248" s="66"/>
      <c r="O248" s="66"/>
      <c r="P248" s="66"/>
      <c r="Q248" s="66"/>
      <c r="R248" s="66"/>
      <c r="S248" s="66"/>
      <c r="T248" s="66"/>
      <c r="U248" s="27"/>
    </row>
    <row r="249" spans="2:21" ht="18.75" x14ac:dyDescent="0.25">
      <c r="B249" s="28" t="s">
        <v>99</v>
      </c>
      <c r="C249" s="27"/>
    </row>
    <row r="250" spans="2:21" x14ac:dyDescent="0.25">
      <c r="B250" s="67" t="s">
        <v>100</v>
      </c>
      <c r="C250" s="67"/>
      <c r="D250" s="67"/>
      <c r="E250" s="67"/>
      <c r="F250" s="67"/>
      <c r="G250" s="67"/>
      <c r="H250" s="67"/>
      <c r="I250" s="67"/>
      <c r="J250" s="67"/>
      <c r="K250" s="67"/>
      <c r="L250" s="67"/>
      <c r="M250" s="67"/>
      <c r="N250" s="67"/>
      <c r="O250" s="67"/>
      <c r="P250" s="67"/>
      <c r="Q250" s="67"/>
      <c r="R250" s="67"/>
      <c r="S250" s="67"/>
      <c r="T250" s="67"/>
    </row>
  </sheetData>
  <autoFilter ref="A6:U234"/>
  <mergeCells count="27">
    <mergeCell ref="B248:T248"/>
    <mergeCell ref="B250:T250"/>
    <mergeCell ref="C3:C5"/>
    <mergeCell ref="B239:T239"/>
    <mergeCell ref="B241:T241"/>
    <mergeCell ref="B243:T243"/>
    <mergeCell ref="B245:T245"/>
    <mergeCell ref="B246:T246"/>
    <mergeCell ref="B247:T247"/>
    <mergeCell ref="P3:P5"/>
    <mergeCell ref="Q3:U3"/>
    <mergeCell ref="H4:H5"/>
    <mergeCell ref="I4:M4"/>
    <mergeCell ref="Q4:Q5"/>
    <mergeCell ref="R4:R5"/>
    <mergeCell ref="S4:S5"/>
    <mergeCell ref="T4:T5"/>
    <mergeCell ref="U4:U5"/>
    <mergeCell ref="A2:T2"/>
    <mergeCell ref="A3:A5"/>
    <mergeCell ref="B3:B5"/>
    <mergeCell ref="D3:D5"/>
    <mergeCell ref="E3:E5"/>
    <mergeCell ref="F3:F5"/>
    <mergeCell ref="G3:G5"/>
    <mergeCell ref="H3:M3"/>
    <mergeCell ref="N3:O4"/>
  </mergeCells>
  <pageMargins left="0.23622047244094491" right="0.23622047244094491" top="0.59055118110236227" bottom="0.59055118110236227" header="0.31496062992125984" footer="0.31496062992125984"/>
  <pageSetup paperSize="8" scale="81" firstPageNumber="14" fitToHeight="0" orientation="landscape" useFirstPageNumber="1" r:id="rId1"/>
  <headerFooter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Горбоконь Ольга Викторовна</dc:creator>
  <cp:lastModifiedBy>Пышнограева Олеся Михайловна</cp:lastModifiedBy>
  <cp:lastPrinted>2015-12-28T12:45:51Z</cp:lastPrinted>
  <dcterms:created xsi:type="dcterms:W3CDTF">2015-12-25T19:36:13Z</dcterms:created>
  <dcterms:modified xsi:type="dcterms:W3CDTF">2016-02-29T09:48:32Z</dcterms:modified>
</cp:coreProperties>
</file>